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1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4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6.xml" ContentType="application/vnd.openxmlformats-officedocument.drawing+xml"/>
  <Override PartName="/xl/charts/chart15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6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7.xml" ContentType="application/vnd.openxmlformats-officedocument.drawing+xml"/>
  <Override PartName="/xl/charts/chart17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8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3 UGM\Angkatan 2014 - 2018\F. Disertasi\Uji skala kecil laboratorium (Timbunan)\Hasil model lab\"/>
    </mc:Choice>
  </mc:AlternateContent>
  <bookViews>
    <workbookView xWindow="480" yWindow="360" windowWidth="19815" windowHeight="7650" activeTab="3"/>
  </bookViews>
  <sheets>
    <sheet name="lendutan" sheetId="3" r:id="rId1"/>
    <sheet name="Cv" sheetId="12" r:id="rId2"/>
    <sheet name="Kon" sheetId="13" r:id="rId3"/>
    <sheet name="Hasil 1" sheetId="8" r:id="rId4"/>
    <sheet name="R.h-Ds" sheetId="9" r:id="rId5"/>
    <sheet name="Asaoka" sheetId="10" r:id="rId6"/>
    <sheet name="Hyperbolic" sheetId="11" r:id="rId7"/>
    <sheet name="k &amp; kr" sheetId="1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calcPr calcId="152511"/>
</workbook>
</file>

<file path=xl/calcChain.xml><?xml version="1.0" encoding="utf-8"?>
<calcChain xmlns="http://schemas.openxmlformats.org/spreadsheetml/2006/main">
  <c r="I25" i="14" l="1"/>
  <c r="I24" i="14"/>
  <c r="I23" i="14"/>
  <c r="I22" i="14"/>
  <c r="I21" i="14"/>
  <c r="H25" i="14"/>
  <c r="H24" i="14"/>
  <c r="H23" i="14"/>
  <c r="H22" i="14"/>
  <c r="H21" i="14"/>
  <c r="E24" i="14"/>
  <c r="E25" i="14"/>
  <c r="E23" i="14"/>
  <c r="E22" i="14"/>
  <c r="E21" i="14"/>
  <c r="D25" i="14" l="1"/>
  <c r="D24" i="14"/>
  <c r="D23" i="14"/>
  <c r="D22" i="14"/>
  <c r="D21" i="14"/>
  <c r="B25" i="14"/>
  <c r="B24" i="14"/>
  <c r="B23" i="14"/>
  <c r="B22" i="14"/>
  <c r="B21" i="14"/>
  <c r="I12" i="14" l="1"/>
  <c r="I11" i="14"/>
  <c r="I10" i="14"/>
  <c r="I9" i="14"/>
  <c r="I8" i="14"/>
  <c r="I7" i="14"/>
  <c r="H12" i="14" l="1"/>
  <c r="H11" i="14"/>
  <c r="H10" i="14"/>
  <c r="H9" i="14"/>
  <c r="H8" i="14"/>
  <c r="H7" i="14"/>
  <c r="E12" i="14" l="1"/>
  <c r="E11" i="14"/>
  <c r="E10" i="14"/>
  <c r="E9" i="14"/>
  <c r="E8" i="14"/>
  <c r="E7" i="14"/>
  <c r="D12" i="14" l="1"/>
  <c r="D11" i="14"/>
  <c r="D10" i="14"/>
  <c r="D9" i="14"/>
  <c r="D8" i="14"/>
  <c r="D7" i="14"/>
  <c r="B12" i="14"/>
  <c r="B11" i="14"/>
  <c r="B10" i="14"/>
  <c r="B9" i="14"/>
  <c r="B8" i="14"/>
  <c r="B7" i="14"/>
  <c r="C11" i="14" l="1"/>
  <c r="C10" i="14"/>
  <c r="C9" i="14"/>
  <c r="C8" i="14"/>
  <c r="C7" i="14"/>
  <c r="Q25" i="14" l="1"/>
  <c r="R24" i="14"/>
  <c r="Q23" i="14"/>
  <c r="P22" i="14"/>
  <c r="Q21" i="14"/>
  <c r="Q12" i="14"/>
  <c r="Q11" i="14"/>
  <c r="P11" i="14"/>
  <c r="Q10" i="14"/>
  <c r="R9" i="14"/>
  <c r="O8" i="14"/>
  <c r="P7" i="14"/>
  <c r="Q22" i="14" l="1"/>
  <c r="Q24" i="14"/>
  <c r="Q9" i="14"/>
  <c r="L8" i="14"/>
  <c r="L9" i="14"/>
  <c r="K9" i="14"/>
  <c r="K22" i="14" s="1"/>
  <c r="O12" i="14"/>
  <c r="O23" i="14"/>
  <c r="M7" i="14"/>
  <c r="M8" i="14"/>
  <c r="P8" i="14"/>
  <c r="M9" i="14"/>
  <c r="O9" i="14"/>
  <c r="L12" i="14"/>
  <c r="L20" i="14"/>
  <c r="O20" i="14"/>
  <c r="L23" i="14"/>
  <c r="L24" i="14"/>
  <c r="O24" i="14"/>
  <c r="Q7" i="14"/>
  <c r="Q8" i="14"/>
  <c r="P9" i="14"/>
  <c r="M11" i="14"/>
  <c r="M12" i="14"/>
  <c r="P12" i="14"/>
  <c r="P20" i="14"/>
  <c r="M22" i="14"/>
  <c r="M23" i="14"/>
  <c r="P23" i="14"/>
  <c r="M24" i="14"/>
  <c r="P24" i="14"/>
  <c r="N10" i="14"/>
  <c r="R10" i="14"/>
  <c r="N21" i="14"/>
  <c r="R21" i="14"/>
  <c r="N25" i="14"/>
  <c r="R25" i="14"/>
  <c r="N7" i="14"/>
  <c r="R7" i="14"/>
  <c r="K10" i="14"/>
  <c r="K23" i="14" s="1"/>
  <c r="O10" i="14"/>
  <c r="N11" i="14"/>
  <c r="R11" i="14"/>
  <c r="O21" i="14"/>
  <c r="N22" i="14"/>
  <c r="R22" i="14"/>
  <c r="O25" i="14"/>
  <c r="K7" i="14"/>
  <c r="K20" i="14" s="1"/>
  <c r="O7" i="14"/>
  <c r="N8" i="14"/>
  <c r="R8" i="14"/>
  <c r="L10" i="14"/>
  <c r="P10" i="14"/>
  <c r="K11" i="14"/>
  <c r="K24" i="14" s="1"/>
  <c r="O11" i="14"/>
  <c r="N12" i="14"/>
  <c r="R12" i="14"/>
  <c r="L21" i="14"/>
  <c r="P21" i="14"/>
  <c r="O22" i="14"/>
  <c r="N23" i="14"/>
  <c r="R23" i="14"/>
  <c r="L25" i="14"/>
  <c r="P25" i="14"/>
  <c r="L7" i="14"/>
  <c r="K8" i="14"/>
  <c r="K21" i="14" s="1"/>
  <c r="N9" i="14"/>
  <c r="M10" i="14"/>
  <c r="L11" i="14"/>
  <c r="K12" i="14"/>
  <c r="K25" i="14" s="1"/>
  <c r="M21" i="14"/>
  <c r="L22" i="14"/>
  <c r="N24" i="14"/>
  <c r="M25" i="14"/>
  <c r="N2" i="8"/>
  <c r="N4" i="8" s="1"/>
  <c r="L9" i="8"/>
  <c r="M7" i="8" l="1"/>
  <c r="M6" i="8"/>
  <c r="M5" i="8"/>
  <c r="M8" i="8"/>
  <c r="M4" i="8"/>
  <c r="A22" i="13"/>
  <c r="A21" i="13"/>
  <c r="A20" i="13"/>
  <c r="A19" i="13"/>
  <c r="A18" i="13"/>
  <c r="A17" i="13"/>
  <c r="A16" i="13"/>
  <c r="A15" i="13"/>
  <c r="A14" i="13"/>
  <c r="A13" i="13"/>
  <c r="A12" i="13"/>
  <c r="A11" i="13"/>
  <c r="A10" i="13"/>
  <c r="A9" i="13"/>
  <c r="A8" i="13"/>
  <c r="A7" i="13"/>
  <c r="H2" i="13" l="1"/>
  <c r="G2" i="13"/>
  <c r="F2" i="13"/>
  <c r="C4" i="13"/>
  <c r="C16" i="13" s="1"/>
  <c r="E2" i="13"/>
  <c r="D2" i="13"/>
  <c r="C2" i="13"/>
  <c r="C19" i="13" l="1"/>
  <c r="C11" i="13"/>
  <c r="C12" i="13"/>
  <c r="C20" i="13"/>
  <c r="C21" i="13"/>
  <c r="C15" i="13"/>
  <c r="C7" i="13"/>
  <c r="C8" i="13"/>
  <c r="C10" i="13"/>
  <c r="C14" i="13"/>
  <c r="C18" i="13"/>
  <c r="C22" i="13"/>
  <c r="C9" i="13"/>
  <c r="C13" i="13"/>
  <c r="C17" i="13"/>
  <c r="D10" i="12" l="1"/>
  <c r="E10" i="12"/>
  <c r="H6" i="13" s="1"/>
  <c r="D9" i="12"/>
  <c r="E9" i="12"/>
  <c r="G6" i="13" s="1"/>
  <c r="D8" i="12"/>
  <c r="E8" i="12"/>
  <c r="F6" i="13" s="1"/>
  <c r="D7" i="12"/>
  <c r="E7" i="12"/>
  <c r="E6" i="13" s="1"/>
  <c r="D6" i="12"/>
  <c r="E6" i="12"/>
  <c r="D6" i="13" s="1"/>
  <c r="F10" i="12"/>
  <c r="G10" i="12" s="1"/>
  <c r="H10" i="12" s="1"/>
  <c r="H4" i="13" s="1"/>
  <c r="F9" i="12"/>
  <c r="G9" i="12" s="1"/>
  <c r="H9" i="12" s="1"/>
  <c r="G4" i="13" s="1"/>
  <c r="F8" i="12"/>
  <c r="G8" i="12" s="1"/>
  <c r="H8" i="12" s="1"/>
  <c r="F4" i="13" s="1"/>
  <c r="F7" i="12"/>
  <c r="G7" i="12" s="1"/>
  <c r="H7" i="12" s="1"/>
  <c r="E4" i="13" s="1"/>
  <c r="F6" i="12"/>
  <c r="G6" i="12" s="1"/>
  <c r="H6" i="12" s="1"/>
  <c r="D4" i="13" s="1"/>
  <c r="E22" i="13" l="1"/>
  <c r="E19" i="13"/>
  <c r="E9" i="13"/>
  <c r="E8" i="13"/>
  <c r="E16" i="13"/>
  <c r="E7" i="13"/>
  <c r="E13" i="13"/>
  <c r="E14" i="13"/>
  <c r="E12" i="13"/>
  <c r="E18" i="13"/>
  <c r="E11" i="13"/>
  <c r="E10" i="13"/>
  <c r="E15" i="13"/>
  <c r="E17" i="13"/>
  <c r="E20" i="13"/>
  <c r="E21" i="13"/>
  <c r="G9" i="13"/>
  <c r="G21" i="13"/>
  <c r="G22" i="13"/>
  <c r="G19" i="13"/>
  <c r="G20" i="13"/>
  <c r="G17" i="13"/>
  <c r="G16" i="13"/>
  <c r="G14" i="13"/>
  <c r="G12" i="13"/>
  <c r="G7" i="13"/>
  <c r="G18" i="13"/>
  <c r="G15" i="13"/>
  <c r="G13" i="13"/>
  <c r="G11" i="13"/>
  <c r="G10" i="13"/>
  <c r="G8" i="13"/>
  <c r="H22" i="13"/>
  <c r="H19" i="13"/>
  <c r="H20" i="13"/>
  <c r="H21" i="13"/>
  <c r="H11" i="13"/>
  <c r="H12" i="13"/>
  <c r="H10" i="13"/>
  <c r="H8" i="13"/>
  <c r="H18" i="13"/>
  <c r="H15" i="13"/>
  <c r="H16" i="13"/>
  <c r="H9" i="13"/>
  <c r="H14" i="13"/>
  <c r="H13" i="13"/>
  <c r="H7" i="13"/>
  <c r="H17" i="13"/>
  <c r="F7" i="13"/>
  <c r="F22" i="13"/>
  <c r="F17" i="13"/>
  <c r="F14" i="13"/>
  <c r="F13" i="13"/>
  <c r="F16" i="13"/>
  <c r="F15" i="13"/>
  <c r="F9" i="13"/>
  <c r="F12" i="13"/>
  <c r="F20" i="13"/>
  <c r="F10" i="13"/>
  <c r="F21" i="13"/>
  <c r="F11" i="13"/>
  <c r="F8" i="13"/>
  <c r="F19" i="13"/>
  <c r="F18" i="13"/>
  <c r="D8" i="13"/>
  <c r="D7" i="13"/>
  <c r="D9" i="13"/>
  <c r="D22" i="13"/>
  <c r="D19" i="13"/>
  <c r="D16" i="13"/>
  <c r="D13" i="13"/>
  <c r="D18" i="13"/>
  <c r="D15" i="13"/>
  <c r="D12" i="13"/>
  <c r="D21" i="13"/>
  <c r="D17" i="13"/>
  <c r="D14" i="13"/>
  <c r="D11" i="13"/>
  <c r="D10" i="13"/>
  <c r="D20" i="13"/>
  <c r="C14" i="3"/>
  <c r="D14" i="3"/>
  <c r="E14" i="3"/>
  <c r="F14" i="3"/>
  <c r="G14" i="3"/>
  <c r="H14" i="3"/>
  <c r="C15" i="3"/>
  <c r="D15" i="3"/>
  <c r="E15" i="3"/>
  <c r="F15" i="3"/>
  <c r="G15" i="3"/>
  <c r="H15" i="3"/>
  <c r="C16" i="3"/>
  <c r="D16" i="3"/>
  <c r="E16" i="3"/>
  <c r="F16" i="3"/>
  <c r="G16" i="3"/>
  <c r="H16" i="3"/>
  <c r="C17" i="3"/>
  <c r="D17" i="3"/>
  <c r="E17" i="3"/>
  <c r="F17" i="3"/>
  <c r="G17" i="3"/>
  <c r="H17" i="3"/>
  <c r="H13" i="3"/>
  <c r="G13" i="3"/>
  <c r="F13" i="3"/>
  <c r="E13" i="3"/>
  <c r="D13" i="3"/>
  <c r="C13" i="3"/>
  <c r="C7" i="3"/>
  <c r="D7" i="3"/>
  <c r="E7" i="3"/>
  <c r="F7" i="3"/>
  <c r="G7" i="3"/>
  <c r="H7" i="3"/>
  <c r="C8" i="3"/>
  <c r="D8" i="3"/>
  <c r="E8" i="3"/>
  <c r="F8" i="3"/>
  <c r="G8" i="3"/>
  <c r="H8" i="3"/>
  <c r="C9" i="3"/>
  <c r="D9" i="3"/>
  <c r="E9" i="3"/>
  <c r="F9" i="3"/>
  <c r="G9" i="3"/>
  <c r="H9" i="3"/>
  <c r="C10" i="3"/>
  <c r="D10" i="3"/>
  <c r="E10" i="3"/>
  <c r="F10" i="3"/>
  <c r="G10" i="3"/>
  <c r="H10" i="3"/>
  <c r="H6" i="3"/>
  <c r="G6" i="3"/>
  <c r="F6" i="3"/>
  <c r="E6" i="3"/>
  <c r="D6" i="3"/>
  <c r="C6" i="3"/>
  <c r="B14" i="3" l="1"/>
  <c r="B15" i="3"/>
  <c r="B16" i="3"/>
  <c r="B17" i="3"/>
  <c r="B13" i="3"/>
  <c r="C12" i="3"/>
  <c r="C5" i="3"/>
  <c r="B18" i="8"/>
  <c r="B17" i="8"/>
  <c r="B16" i="8"/>
  <c r="B15" i="8"/>
  <c r="B14" i="8"/>
  <c r="B13" i="8"/>
  <c r="C18" i="8"/>
  <c r="D18" i="8" s="1"/>
  <c r="C17" i="8"/>
  <c r="D17" i="8" s="1"/>
  <c r="C16" i="8"/>
  <c r="D16" i="8" s="1"/>
  <c r="C15" i="8"/>
  <c r="D15" i="8" s="1"/>
  <c r="C14" i="8"/>
  <c r="D14" i="8" s="1"/>
  <c r="C13" i="8"/>
  <c r="D13" i="8" s="1"/>
  <c r="C12" i="8"/>
  <c r="D12" i="8" s="1"/>
  <c r="U13" i="8" l="1"/>
  <c r="AB13" i="8" s="1"/>
  <c r="D2" i="8" l="1"/>
  <c r="D4" i="8" s="1"/>
  <c r="E6" i="11" l="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S26" i="11"/>
  <c r="C5" i="11" l="1"/>
  <c r="D5" i="11"/>
  <c r="E5" i="11"/>
  <c r="F5" i="11"/>
  <c r="G5" i="11"/>
  <c r="H5" i="11"/>
  <c r="C6" i="11"/>
  <c r="D6" i="11"/>
  <c r="F6" i="11"/>
  <c r="G6" i="11"/>
  <c r="H6" i="11"/>
  <c r="C7" i="11"/>
  <c r="D7" i="11"/>
  <c r="F7" i="11"/>
  <c r="G7" i="11"/>
  <c r="H7" i="11"/>
  <c r="C8" i="11"/>
  <c r="D8" i="11"/>
  <c r="F8" i="11"/>
  <c r="G8" i="11"/>
  <c r="H8" i="11"/>
  <c r="C9" i="11"/>
  <c r="D9" i="11"/>
  <c r="F9" i="11"/>
  <c r="G9" i="11"/>
  <c r="H9" i="11"/>
  <c r="C10" i="11"/>
  <c r="D10" i="11"/>
  <c r="F10" i="11"/>
  <c r="G10" i="11"/>
  <c r="H10" i="11"/>
  <c r="C11" i="11"/>
  <c r="D11" i="11"/>
  <c r="F11" i="11"/>
  <c r="G11" i="11"/>
  <c r="H11" i="11"/>
  <c r="C12" i="11"/>
  <c r="D12" i="11"/>
  <c r="F12" i="11"/>
  <c r="G12" i="11"/>
  <c r="H12" i="11"/>
  <c r="C13" i="11"/>
  <c r="D13" i="11"/>
  <c r="F13" i="11"/>
  <c r="G13" i="11"/>
  <c r="H13" i="11"/>
  <c r="C14" i="11"/>
  <c r="D14" i="11"/>
  <c r="F14" i="11"/>
  <c r="G14" i="11"/>
  <c r="H14" i="11"/>
  <c r="C15" i="11"/>
  <c r="D15" i="11"/>
  <c r="F15" i="11"/>
  <c r="G15" i="11"/>
  <c r="H15" i="11"/>
  <c r="C16" i="11"/>
  <c r="D16" i="11"/>
  <c r="F16" i="11"/>
  <c r="G16" i="11"/>
  <c r="H16" i="11"/>
  <c r="C17" i="11"/>
  <c r="D17" i="11"/>
  <c r="F17" i="11"/>
  <c r="G17" i="11"/>
  <c r="H17" i="11"/>
  <c r="C18" i="11"/>
  <c r="D18" i="11"/>
  <c r="F18" i="11"/>
  <c r="G18" i="11"/>
  <c r="H18" i="11"/>
  <c r="C19" i="11"/>
  <c r="D19" i="11"/>
  <c r="F19" i="11"/>
  <c r="G19" i="11"/>
  <c r="H19" i="11"/>
  <c r="C20" i="11"/>
  <c r="D20" i="11"/>
  <c r="F20" i="11"/>
  <c r="G20" i="11"/>
  <c r="H20" i="11"/>
  <c r="C21" i="11"/>
  <c r="D21" i="11"/>
  <c r="F21" i="11"/>
  <c r="G21" i="11"/>
  <c r="H21" i="11"/>
  <c r="C22" i="11"/>
  <c r="D22" i="11"/>
  <c r="F22" i="11"/>
  <c r="G22" i="11"/>
  <c r="H22" i="11"/>
  <c r="C23" i="11"/>
  <c r="D23" i="11"/>
  <c r="F23" i="11"/>
  <c r="G23" i="11"/>
  <c r="H23" i="11"/>
  <c r="C24" i="11"/>
  <c r="D24" i="11"/>
  <c r="F24" i="11"/>
  <c r="G24" i="11"/>
  <c r="H24" i="11"/>
  <c r="C25" i="11"/>
  <c r="D25" i="11"/>
  <c r="F25" i="11"/>
  <c r="G25" i="11"/>
  <c r="H25" i="11"/>
  <c r="C26" i="11"/>
  <c r="D26" i="11"/>
  <c r="F26" i="11"/>
  <c r="G26" i="11"/>
  <c r="H26" i="11"/>
  <c r="C27" i="11"/>
  <c r="D27" i="11"/>
  <c r="F27" i="11"/>
  <c r="G27" i="11"/>
  <c r="H27" i="11"/>
  <c r="C28" i="11"/>
  <c r="D28" i="11"/>
  <c r="F28" i="11"/>
  <c r="G28" i="11"/>
  <c r="H28" i="11"/>
  <c r="C29" i="11"/>
  <c r="D29" i="11"/>
  <c r="F29" i="11"/>
  <c r="G29" i="11"/>
  <c r="H29" i="11"/>
  <c r="C30" i="11"/>
  <c r="D30" i="11"/>
  <c r="F30" i="11"/>
  <c r="G30" i="11"/>
  <c r="H30" i="11"/>
  <c r="C31" i="11"/>
  <c r="D31" i="11"/>
  <c r="F31" i="11"/>
  <c r="G31" i="11"/>
  <c r="H31" i="11"/>
  <c r="C32" i="11"/>
  <c r="D32" i="11"/>
  <c r="F32" i="11"/>
  <c r="G32" i="11"/>
  <c r="H32" i="11"/>
  <c r="C33" i="11"/>
  <c r="D33" i="11"/>
  <c r="F33" i="11"/>
  <c r="G33" i="11"/>
  <c r="H33" i="11"/>
  <c r="C34" i="11"/>
  <c r="D34" i="11"/>
  <c r="F34" i="11"/>
  <c r="G34" i="11"/>
  <c r="H34" i="11"/>
  <c r="C35" i="11"/>
  <c r="D35" i="11"/>
  <c r="F35" i="11"/>
  <c r="G35" i="11"/>
  <c r="H35" i="11"/>
  <c r="C36" i="11"/>
  <c r="D36" i="11"/>
  <c r="F36" i="11"/>
  <c r="G36" i="11"/>
  <c r="H36" i="11"/>
  <c r="C37" i="11"/>
  <c r="D37" i="11"/>
  <c r="F37" i="11"/>
  <c r="G37" i="11"/>
  <c r="H37" i="11"/>
  <c r="C38" i="11"/>
  <c r="D38" i="11"/>
  <c r="F38" i="11"/>
  <c r="G38" i="11"/>
  <c r="H38" i="11"/>
  <c r="C39" i="11"/>
  <c r="D39" i="11"/>
  <c r="F39" i="11"/>
  <c r="G39" i="11"/>
  <c r="H39" i="11"/>
  <c r="C40" i="11"/>
  <c r="D40" i="11"/>
  <c r="F40" i="11"/>
  <c r="G40" i="11"/>
  <c r="H40" i="11"/>
  <c r="C41" i="11"/>
  <c r="D41" i="11"/>
  <c r="F41" i="11"/>
  <c r="G41" i="11"/>
  <c r="H41" i="11"/>
  <c r="C42" i="11"/>
  <c r="D42" i="11"/>
  <c r="F42" i="11"/>
  <c r="G42" i="11"/>
  <c r="H42" i="11"/>
  <c r="C43" i="11"/>
  <c r="D43" i="11"/>
  <c r="F43" i="11"/>
  <c r="G43" i="11"/>
  <c r="H43" i="11"/>
  <c r="C4" i="11"/>
  <c r="D4" i="11"/>
  <c r="E4" i="11"/>
  <c r="F4" i="11"/>
  <c r="G4" i="11"/>
  <c r="H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B6" i="11"/>
  <c r="B5" i="11"/>
  <c r="B4" i="11"/>
  <c r="B39" i="10"/>
  <c r="C39" i="10"/>
  <c r="D39" i="10"/>
  <c r="F39" i="10"/>
  <c r="G39" i="10"/>
  <c r="H39" i="10"/>
  <c r="B40" i="10"/>
  <c r="C40" i="10"/>
  <c r="D40" i="10"/>
  <c r="F40" i="10"/>
  <c r="G40" i="10"/>
  <c r="H40" i="10"/>
  <c r="B41" i="10"/>
  <c r="C41" i="10"/>
  <c r="D41" i="10"/>
  <c r="F41" i="10"/>
  <c r="G41" i="10"/>
  <c r="H41" i="10"/>
  <c r="B42" i="10"/>
  <c r="C42" i="10"/>
  <c r="D42" i="10"/>
  <c r="F42" i="10"/>
  <c r="G42" i="10"/>
  <c r="H42" i="10"/>
  <c r="B43" i="10"/>
  <c r="C43" i="10"/>
  <c r="D43" i="10"/>
  <c r="F43" i="10"/>
  <c r="G43" i="10"/>
  <c r="H43" i="10"/>
  <c r="B5" i="10"/>
  <c r="C5" i="10"/>
  <c r="D5" i="10"/>
  <c r="F5" i="10"/>
  <c r="G5" i="10"/>
  <c r="H5" i="10"/>
  <c r="B6" i="10"/>
  <c r="C6" i="10"/>
  <c r="D6" i="10"/>
  <c r="F6" i="10"/>
  <c r="G6" i="10"/>
  <c r="H6" i="10"/>
  <c r="B7" i="10"/>
  <c r="C7" i="10"/>
  <c r="D7" i="10"/>
  <c r="F7" i="10"/>
  <c r="G7" i="10"/>
  <c r="H7" i="10"/>
  <c r="B8" i="10"/>
  <c r="C8" i="10"/>
  <c r="D8" i="10"/>
  <c r="F8" i="10"/>
  <c r="G8" i="10"/>
  <c r="H8" i="10"/>
  <c r="B9" i="10"/>
  <c r="C9" i="10"/>
  <c r="D9" i="10"/>
  <c r="F9" i="10"/>
  <c r="G9" i="10"/>
  <c r="H9" i="10"/>
  <c r="B10" i="10"/>
  <c r="C10" i="10"/>
  <c r="D10" i="10"/>
  <c r="F10" i="10"/>
  <c r="G10" i="10"/>
  <c r="H10" i="10"/>
  <c r="B11" i="10"/>
  <c r="C11" i="10"/>
  <c r="D11" i="10"/>
  <c r="F11" i="10"/>
  <c r="G11" i="10"/>
  <c r="H11" i="10"/>
  <c r="B12" i="10"/>
  <c r="C12" i="10"/>
  <c r="D12" i="10"/>
  <c r="F12" i="10"/>
  <c r="G12" i="10"/>
  <c r="H12" i="10"/>
  <c r="B13" i="10"/>
  <c r="C13" i="10"/>
  <c r="D13" i="10"/>
  <c r="F13" i="10"/>
  <c r="G13" i="10"/>
  <c r="H13" i="10"/>
  <c r="B14" i="10"/>
  <c r="C14" i="10"/>
  <c r="D14" i="10"/>
  <c r="F14" i="10"/>
  <c r="G14" i="10"/>
  <c r="H14" i="10"/>
  <c r="B15" i="10"/>
  <c r="C15" i="10"/>
  <c r="D15" i="10"/>
  <c r="F15" i="10"/>
  <c r="G15" i="10"/>
  <c r="H15" i="10"/>
  <c r="B16" i="10"/>
  <c r="C16" i="10"/>
  <c r="D16" i="10"/>
  <c r="F16" i="10"/>
  <c r="G16" i="10"/>
  <c r="H16" i="10"/>
  <c r="B17" i="10"/>
  <c r="C17" i="10"/>
  <c r="D17" i="10"/>
  <c r="F17" i="10"/>
  <c r="G17" i="10"/>
  <c r="H17" i="10"/>
  <c r="B18" i="10"/>
  <c r="C18" i="10"/>
  <c r="D18" i="10"/>
  <c r="F18" i="10"/>
  <c r="G18" i="10"/>
  <c r="H18" i="10"/>
  <c r="B19" i="10"/>
  <c r="C19" i="10"/>
  <c r="D19" i="10"/>
  <c r="F19" i="10"/>
  <c r="G19" i="10"/>
  <c r="H19" i="10"/>
  <c r="B20" i="10"/>
  <c r="C20" i="10"/>
  <c r="D20" i="10"/>
  <c r="F20" i="10"/>
  <c r="G20" i="10"/>
  <c r="H20" i="10"/>
  <c r="B21" i="10"/>
  <c r="C21" i="10"/>
  <c r="D21" i="10"/>
  <c r="F21" i="10"/>
  <c r="G21" i="10"/>
  <c r="H21" i="10"/>
  <c r="B22" i="10"/>
  <c r="C22" i="10"/>
  <c r="D22" i="10"/>
  <c r="F22" i="10"/>
  <c r="G22" i="10"/>
  <c r="H22" i="10"/>
  <c r="B23" i="10"/>
  <c r="C23" i="10"/>
  <c r="D23" i="10"/>
  <c r="F23" i="10"/>
  <c r="G23" i="10"/>
  <c r="H23" i="10"/>
  <c r="B24" i="10"/>
  <c r="C24" i="10"/>
  <c r="D24" i="10"/>
  <c r="F24" i="10"/>
  <c r="G24" i="10"/>
  <c r="H24" i="10"/>
  <c r="B25" i="10"/>
  <c r="C25" i="10"/>
  <c r="D25" i="10"/>
  <c r="F25" i="10"/>
  <c r="G25" i="10"/>
  <c r="H25" i="10"/>
  <c r="B26" i="10"/>
  <c r="C26" i="10"/>
  <c r="D26" i="10"/>
  <c r="F26" i="10"/>
  <c r="G26" i="10"/>
  <c r="H26" i="10"/>
  <c r="B27" i="10"/>
  <c r="C27" i="10"/>
  <c r="D27" i="10"/>
  <c r="F27" i="10"/>
  <c r="G27" i="10"/>
  <c r="H27" i="10"/>
  <c r="B28" i="10"/>
  <c r="C28" i="10"/>
  <c r="D28" i="10"/>
  <c r="F28" i="10"/>
  <c r="G28" i="10"/>
  <c r="H28" i="10"/>
  <c r="B29" i="10"/>
  <c r="C29" i="10"/>
  <c r="D29" i="10"/>
  <c r="F29" i="10"/>
  <c r="G29" i="10"/>
  <c r="H29" i="10"/>
  <c r="B30" i="10"/>
  <c r="C30" i="10"/>
  <c r="D30" i="10"/>
  <c r="F30" i="10"/>
  <c r="G30" i="10"/>
  <c r="H30" i="10"/>
  <c r="B31" i="10"/>
  <c r="C31" i="10"/>
  <c r="D31" i="10"/>
  <c r="F31" i="10"/>
  <c r="G31" i="10"/>
  <c r="H31" i="10"/>
  <c r="B32" i="10"/>
  <c r="C32" i="10"/>
  <c r="D32" i="10"/>
  <c r="F32" i="10"/>
  <c r="G32" i="10"/>
  <c r="H32" i="10"/>
  <c r="B33" i="10"/>
  <c r="C33" i="10"/>
  <c r="D33" i="10"/>
  <c r="F33" i="10"/>
  <c r="G33" i="10"/>
  <c r="H33" i="10"/>
  <c r="B34" i="10"/>
  <c r="C34" i="10"/>
  <c r="D34" i="10"/>
  <c r="F34" i="10"/>
  <c r="G34" i="10"/>
  <c r="H34" i="10"/>
  <c r="B35" i="10"/>
  <c r="C35" i="10"/>
  <c r="D35" i="10"/>
  <c r="F35" i="10"/>
  <c r="G35" i="10"/>
  <c r="H35" i="10"/>
  <c r="B36" i="10"/>
  <c r="C36" i="10"/>
  <c r="D36" i="10"/>
  <c r="F36" i="10"/>
  <c r="G36" i="10"/>
  <c r="H36" i="10"/>
  <c r="B37" i="10"/>
  <c r="C37" i="10"/>
  <c r="D37" i="10"/>
  <c r="F37" i="10"/>
  <c r="G37" i="10"/>
  <c r="H37" i="10"/>
  <c r="B38" i="10"/>
  <c r="C38" i="10"/>
  <c r="D38" i="10"/>
  <c r="F38" i="10"/>
  <c r="G38" i="10"/>
  <c r="H38" i="10"/>
  <c r="H4" i="10"/>
  <c r="G4" i="10"/>
  <c r="F4" i="10"/>
  <c r="D4" i="10"/>
  <c r="C4" i="10"/>
  <c r="B4" i="10"/>
  <c r="E4" i="9" l="1"/>
  <c r="E5" i="9"/>
  <c r="E6" i="9"/>
  <c r="E7" i="9"/>
  <c r="E8" i="9"/>
  <c r="E9" i="9"/>
  <c r="D18" i="9"/>
  <c r="C18" i="9"/>
  <c r="B18" i="9"/>
  <c r="D17" i="9"/>
  <c r="C17" i="9"/>
  <c r="B17" i="9"/>
  <c r="A17" i="9"/>
  <c r="D16" i="9"/>
  <c r="C16" i="9"/>
  <c r="B16" i="9"/>
  <c r="A16" i="9"/>
  <c r="D15" i="9"/>
  <c r="C15" i="9"/>
  <c r="B15" i="9"/>
  <c r="A15" i="9"/>
  <c r="D14" i="9"/>
  <c r="C14" i="9"/>
  <c r="B14" i="9"/>
  <c r="A14" i="9"/>
  <c r="D13" i="9"/>
  <c r="C13" i="9"/>
  <c r="B13" i="9"/>
  <c r="G12" i="9"/>
  <c r="F12" i="9"/>
  <c r="E12" i="9"/>
  <c r="D12" i="9"/>
  <c r="C12" i="9"/>
  <c r="B12" i="9"/>
  <c r="D9" i="9"/>
  <c r="D8" i="9"/>
  <c r="D7" i="9"/>
  <c r="D6" i="9"/>
  <c r="D5" i="9"/>
  <c r="D4" i="9"/>
  <c r="K3" i="9"/>
  <c r="J12" i="9" s="1"/>
  <c r="J3" i="9"/>
  <c r="I12" i="9" s="1"/>
  <c r="I3" i="9"/>
  <c r="H12" i="9" s="1"/>
  <c r="H3" i="9"/>
  <c r="G3" i="9"/>
  <c r="F3" i="9"/>
  <c r="E3" i="9"/>
  <c r="D3" i="9"/>
  <c r="H9" i="8" l="1"/>
  <c r="U14" i="8" s="1"/>
  <c r="H8" i="8"/>
  <c r="H7" i="8"/>
  <c r="H6" i="8"/>
  <c r="H5" i="8"/>
  <c r="H4" i="8"/>
  <c r="R14" i="8" l="1"/>
  <c r="Q6" i="8"/>
  <c r="S14" i="8"/>
  <c r="Q7" i="8"/>
  <c r="H4" i="9"/>
  <c r="G13" i="9" s="1"/>
  <c r="P14" i="8"/>
  <c r="Q4" i="8"/>
  <c r="T14" i="8"/>
  <c r="Q8" i="8"/>
  <c r="Q14" i="8"/>
  <c r="Q5" i="8"/>
  <c r="H6" i="9"/>
  <c r="G15" i="9" s="1"/>
  <c r="H8" i="9"/>
  <c r="G17" i="9" s="1"/>
  <c r="H7" i="9"/>
  <c r="G16" i="9" s="1"/>
  <c r="H5" i="9"/>
  <c r="G14" i="9" s="1"/>
  <c r="H9" i="9"/>
  <c r="G18" i="9" s="1"/>
  <c r="A17" i="8"/>
  <c r="A16" i="8"/>
  <c r="A15" i="8"/>
  <c r="A14" i="8"/>
  <c r="G8" i="8"/>
  <c r="G7" i="8"/>
  <c r="G6" i="8"/>
  <c r="G5" i="8"/>
  <c r="G4" i="8"/>
  <c r="P13" i="8" s="1"/>
  <c r="W13" i="8" s="1"/>
  <c r="P5" i="8" l="1"/>
  <c r="U5" i="8" s="1"/>
  <c r="Q13" i="8"/>
  <c r="X13" i="8" s="1"/>
  <c r="P7" i="8"/>
  <c r="U7" i="8" s="1"/>
  <c r="S13" i="8"/>
  <c r="Z13" i="8" s="1"/>
  <c r="P6" i="8"/>
  <c r="U6" i="8" s="1"/>
  <c r="R13" i="8"/>
  <c r="Y13" i="8" s="1"/>
  <c r="P8" i="8"/>
  <c r="U8" i="8" s="1"/>
  <c r="T13" i="8"/>
  <c r="AA13" i="8" s="1"/>
  <c r="G4" i="9"/>
  <c r="F13" i="9" s="1"/>
  <c r="P4" i="8"/>
  <c r="U4" i="8" s="1"/>
  <c r="G8" i="9"/>
  <c r="F17" i="9" s="1"/>
  <c r="G7" i="9"/>
  <c r="F16" i="9" s="1"/>
  <c r="G6" i="9"/>
  <c r="F15" i="9" s="1"/>
  <c r="G5" i="9"/>
  <c r="F14" i="9" s="1"/>
  <c r="F8" i="8"/>
  <c r="L8" i="8" s="1"/>
  <c r="F7" i="8"/>
  <c r="L7" i="8" s="1"/>
  <c r="F6" i="8"/>
  <c r="L6" i="8" s="1"/>
  <c r="F5" i="8"/>
  <c r="L5" i="8" s="1"/>
  <c r="F4" i="8"/>
  <c r="F4" i="9" l="1"/>
  <c r="E13" i="9" s="1"/>
  <c r="L4" i="8"/>
  <c r="U9" i="8"/>
  <c r="F6" i="9"/>
  <c r="E15" i="9" s="1"/>
  <c r="F7" i="9"/>
  <c r="E16" i="9" s="1"/>
  <c r="F8" i="9"/>
  <c r="E17" i="9" s="1"/>
  <c r="F5" i="9"/>
  <c r="E14" i="9" s="1"/>
  <c r="E13" i="8"/>
  <c r="F17" i="8"/>
  <c r="F16" i="8"/>
  <c r="F15" i="8"/>
  <c r="F14" i="8"/>
  <c r="F13" i="8"/>
  <c r="E17" i="8"/>
  <c r="E16" i="8"/>
  <c r="E15" i="8"/>
  <c r="E14" i="8"/>
  <c r="G13" i="8"/>
  <c r="K9" i="8" l="1"/>
  <c r="AB15" i="8" s="1"/>
  <c r="K8" i="8"/>
  <c r="T8" i="8" s="1"/>
  <c r="K7" i="8"/>
  <c r="T7" i="8" s="1"/>
  <c r="K6" i="8"/>
  <c r="T6" i="8" s="1"/>
  <c r="K5" i="8"/>
  <c r="T5" i="8" s="1"/>
  <c r="K4" i="8"/>
  <c r="Y15" i="8" l="1"/>
  <c r="X6" i="8"/>
  <c r="Z15" i="8"/>
  <c r="X7" i="8"/>
  <c r="K4" i="9"/>
  <c r="J13" i="9" s="1"/>
  <c r="T4" i="8"/>
  <c r="AA15" i="8"/>
  <c r="X8" i="8"/>
  <c r="X15" i="8"/>
  <c r="X5" i="8"/>
  <c r="K5" i="9"/>
  <c r="J14" i="9" s="1"/>
  <c r="K9" i="9"/>
  <c r="J18" i="9" s="1"/>
  <c r="K6" i="9"/>
  <c r="J15" i="9" s="1"/>
  <c r="K7" i="9"/>
  <c r="J16" i="9" s="1"/>
  <c r="K8" i="9"/>
  <c r="J17" i="9" s="1"/>
  <c r="W15" i="8" l="1"/>
  <c r="X4" i="8"/>
  <c r="X9" i="8" s="1"/>
  <c r="J13" i="8"/>
  <c r="J14" i="8"/>
  <c r="J15" i="8"/>
  <c r="J16" i="8"/>
  <c r="J17" i="8"/>
  <c r="J12" i="8"/>
  <c r="J4" i="8"/>
  <c r="J5" i="8"/>
  <c r="J6" i="8"/>
  <c r="J7" i="8"/>
  <c r="I12" i="8"/>
  <c r="J18" i="8"/>
  <c r="R15" i="8" l="1"/>
  <c r="S6" i="8"/>
  <c r="Q15" i="8"/>
  <c r="S5" i="8"/>
  <c r="P15" i="8"/>
  <c r="S4" i="8"/>
  <c r="S15" i="8"/>
  <c r="S7" i="8"/>
  <c r="I14" i="8"/>
  <c r="J5" i="9"/>
  <c r="I14" i="9" s="1"/>
  <c r="I16" i="8"/>
  <c r="J7" i="9"/>
  <c r="I16" i="9" s="1"/>
  <c r="I13" i="8"/>
  <c r="J4" i="9"/>
  <c r="I13" i="9" s="1"/>
  <c r="I15" i="8"/>
  <c r="J6" i="9"/>
  <c r="I15" i="9" s="1"/>
  <c r="I5" i="8"/>
  <c r="R5" i="8" s="1"/>
  <c r="I6" i="8"/>
  <c r="R6" i="8" s="1"/>
  <c r="I7" i="8"/>
  <c r="R7" i="8" s="1"/>
  <c r="I8" i="8"/>
  <c r="R8" i="8" s="1"/>
  <c r="I9" i="8"/>
  <c r="AB14" i="8" s="1"/>
  <c r="H12" i="8"/>
  <c r="I4" i="8"/>
  <c r="R4" i="8" s="1"/>
  <c r="W7" i="8" l="1"/>
  <c r="Z7" i="8"/>
  <c r="W5" i="8"/>
  <c r="Z5" i="8"/>
  <c r="W4" i="8"/>
  <c r="Z4" i="8"/>
  <c r="W6" i="8"/>
  <c r="Z6" i="8"/>
  <c r="W14" i="8"/>
  <c r="Y4" i="8"/>
  <c r="V4" i="8"/>
  <c r="Z14" i="8"/>
  <c r="Y7" i="8"/>
  <c r="V7" i="8"/>
  <c r="Y14" i="8"/>
  <c r="V6" i="8"/>
  <c r="Y6" i="8"/>
  <c r="AA14" i="8"/>
  <c r="V8" i="8"/>
  <c r="Y8" i="8"/>
  <c r="X14" i="8"/>
  <c r="Y5" i="8"/>
  <c r="V5" i="8"/>
  <c r="H17" i="8"/>
  <c r="I8" i="9"/>
  <c r="H17" i="9" s="1"/>
  <c r="H13" i="8"/>
  <c r="I4" i="9"/>
  <c r="H13" i="9" s="1"/>
  <c r="H16" i="8"/>
  <c r="I7" i="9"/>
  <c r="H16" i="9" s="1"/>
  <c r="H15" i="8"/>
  <c r="I6" i="9"/>
  <c r="H15" i="9" s="1"/>
  <c r="H18" i="8"/>
  <c r="I9" i="9"/>
  <c r="H18" i="9" s="1"/>
  <c r="H14" i="8"/>
  <c r="I5" i="9"/>
  <c r="H14" i="9" s="1"/>
  <c r="V9" i="8" l="1"/>
  <c r="Y9" i="8"/>
  <c r="G18" i="8" l="1"/>
  <c r="G16" i="8"/>
  <c r="G15" i="8"/>
  <c r="G14" i="8"/>
  <c r="D9" i="8"/>
  <c r="D8" i="8"/>
  <c r="D7" i="8"/>
  <c r="D6" i="8"/>
  <c r="D5" i="8"/>
  <c r="G17" i="8" l="1"/>
  <c r="E4" i="8" l="1"/>
  <c r="E8" i="8"/>
  <c r="E7" i="8"/>
  <c r="E6" i="8"/>
  <c r="E9" i="8"/>
  <c r="U12" i="8" s="1"/>
  <c r="AB12" i="8" s="1"/>
  <c r="E5" i="8"/>
  <c r="O8" i="8" l="1"/>
  <c r="T12" i="8"/>
  <c r="AA12" i="8" s="1"/>
  <c r="O4" i="8"/>
  <c r="P12" i="8"/>
  <c r="W12" i="8" s="1"/>
  <c r="O7" i="8"/>
  <c r="S12" i="8"/>
  <c r="Z12" i="8" s="1"/>
  <c r="O5" i="8"/>
  <c r="Q12" i="8"/>
  <c r="X12" i="8" s="1"/>
  <c r="O6" i="8"/>
  <c r="R12" i="8"/>
  <c r="Y12" i="8" s="1"/>
  <c r="J8" i="8" l="1"/>
  <c r="T15" i="8" l="1"/>
  <c r="S8" i="8"/>
  <c r="I17" i="8"/>
  <c r="J8" i="9"/>
  <c r="I17" i="9" s="1"/>
  <c r="J9" i="8"/>
  <c r="U15" i="8" s="1"/>
  <c r="W8" i="8" l="1"/>
  <c r="W9" i="8" s="1"/>
  <c r="Z8" i="8"/>
  <c r="Z9" i="8" s="1"/>
  <c r="I18" i="8"/>
  <c r="J9" i="9"/>
  <c r="I18" i="9" s="1"/>
  <c r="E5" i="10" l="1"/>
  <c r="E10" i="10" l="1"/>
  <c r="E12" i="10" l="1"/>
  <c r="E13" i="10"/>
  <c r="E22" i="10"/>
  <c r="E17" i="10"/>
  <c r="E18" i="10"/>
  <c r="E23" i="10"/>
  <c r="E9" i="10"/>
  <c r="E16" i="10"/>
  <c r="E21" i="10"/>
  <c r="E14" i="10"/>
  <c r="E19" i="10"/>
  <c r="E24" i="10"/>
  <c r="E8" i="10"/>
  <c r="E4" i="10"/>
  <c r="E15" i="10"/>
  <c r="E20" i="10"/>
  <c r="E25" i="10"/>
  <c r="E11" i="10" l="1"/>
  <c r="E7" i="10"/>
  <c r="E6" i="10" l="1"/>
  <c r="E26" i="10" l="1"/>
  <c r="E27" i="10" l="1"/>
  <c r="E28" i="10" l="1"/>
  <c r="E29" i="10" l="1"/>
  <c r="E30" i="10" l="1"/>
  <c r="E31" i="10" l="1"/>
  <c r="E32" i="10" l="1"/>
  <c r="E33" i="10" l="1"/>
  <c r="E34" i="10" l="1"/>
  <c r="E35" i="10"/>
  <c r="E36" i="10" l="1"/>
  <c r="E37" i="10" l="1"/>
  <c r="E38" i="10" l="1"/>
  <c r="E39" i="10" l="1"/>
  <c r="E40" i="10" l="1"/>
  <c r="E41" i="10" l="1"/>
  <c r="E42" i="10" l="1"/>
  <c r="E43" i="10" l="1"/>
  <c r="H5" i="12" l="1"/>
  <c r="G5" i="12" s="1"/>
  <c r="E5" i="12" l="1"/>
</calcChain>
</file>

<file path=xl/sharedStrings.xml><?xml version="1.0" encoding="utf-8"?>
<sst xmlns="http://schemas.openxmlformats.org/spreadsheetml/2006/main" count="194" uniqueCount="82">
  <si>
    <t>Waktu (jam)</t>
  </si>
  <si>
    <t>t (hari)</t>
  </si>
  <si>
    <t>Tinggi (cm)</t>
  </si>
  <si>
    <t>Tekanan vs penurunan</t>
  </si>
  <si>
    <t>Pelat + 15 monolit</t>
  </si>
  <si>
    <t>Hari</t>
  </si>
  <si>
    <t>Penurunan (mm)</t>
  </si>
  <si>
    <t>Titik</t>
  </si>
  <si>
    <t>Waktu (hari)</t>
  </si>
  <si>
    <t>S (mm)</t>
  </si>
  <si>
    <t>Timbunan (cm)</t>
  </si>
  <si>
    <t>S (cm)</t>
  </si>
  <si>
    <t>Lepas 15</t>
  </si>
  <si>
    <t>35 M</t>
  </si>
  <si>
    <t>35 L</t>
  </si>
  <si>
    <t>Flexiglass</t>
  </si>
  <si>
    <t>Pelat</t>
  </si>
  <si>
    <t>15 M</t>
  </si>
  <si>
    <t>15 L</t>
  </si>
  <si>
    <t>pelat</t>
  </si>
  <si>
    <t>15L</t>
  </si>
  <si>
    <t>35M</t>
  </si>
  <si>
    <t>35L</t>
  </si>
  <si>
    <t>Rata-rata</t>
  </si>
  <si>
    <t>Monolit</t>
  </si>
  <si>
    <t>Tidak Monolit</t>
  </si>
  <si>
    <t>Reduksi penurunan terhadap pelat tanpa tiang (%)</t>
  </si>
  <si>
    <t>Reduksi penurunan terhadap tiang monolit (%)</t>
  </si>
  <si>
    <t xml:space="preserve"> 60cm x 28cm</t>
  </si>
  <si>
    <t>Tiang L 35 cm</t>
  </si>
  <si>
    <t>Tiang L 15 cm</t>
  </si>
  <si>
    <t>Tekanan</t>
  </si>
  <si>
    <t>(kPa)</t>
  </si>
  <si>
    <t>L (cm)</t>
  </si>
  <si>
    <t>Penurunan pada tekanan (monolit)</t>
  </si>
  <si>
    <t>Penurunan pada tekanan (lepas)</t>
  </si>
  <si>
    <t>Flex</t>
  </si>
  <si>
    <t>15M</t>
  </si>
  <si>
    <t>Tek</t>
  </si>
  <si>
    <t>kPa</t>
  </si>
  <si>
    <t>Koefisien konsolidasi arah vertikal</t>
  </si>
  <si>
    <t>No.</t>
  </si>
  <si>
    <t>Uraian</t>
  </si>
  <si>
    <t>Hasil uji konsolidasi</t>
  </si>
  <si>
    <t>Pelat + Tiang 15 cm monolit</t>
  </si>
  <si>
    <t>Pelat + Tiang 15 cm tidak monolit</t>
  </si>
  <si>
    <t>Pelat + Tiang 35 cm monolit</t>
  </si>
  <si>
    <t>Pelat + Tiang 35 cm tidak monolit</t>
  </si>
  <si>
    <t>Waktu 90% (hari)</t>
  </si>
  <si>
    <t>Cv (m2/hari)</t>
  </si>
  <si>
    <r>
      <rPr>
        <sz val="11"/>
        <color theme="1"/>
        <rFont val="Symbol"/>
        <family val="1"/>
        <charset val="2"/>
      </rPr>
      <t>b</t>
    </r>
    <r>
      <rPr>
        <sz val="11"/>
        <color theme="1"/>
        <rFont val="Calibri"/>
        <family val="2"/>
        <charset val="1"/>
        <scheme val="minor"/>
      </rPr>
      <t xml:space="preserve"> Asaoka</t>
    </r>
  </si>
  <si>
    <t>Ht =</t>
  </si>
  <si>
    <t>Dt =</t>
  </si>
  <si>
    <t>m</t>
  </si>
  <si>
    <t>hari</t>
  </si>
  <si>
    <t>Penurunan akhir (cm)</t>
  </si>
  <si>
    <t>cm2/menit</t>
  </si>
  <si>
    <t>U (%)</t>
  </si>
  <si>
    <t xml:space="preserve">1 Tahun = 12 bulan = 365 Hari = 8760 Jam = 525600 Menit </t>
  </si>
  <si>
    <t>Tv (90%)</t>
  </si>
  <si>
    <t>Cv rt2 =</t>
  </si>
  <si>
    <t>H (cm)</t>
  </si>
  <si>
    <t>Kon</t>
  </si>
  <si>
    <t>cv (cm2/menit)</t>
  </si>
  <si>
    <t>Asaoka</t>
  </si>
  <si>
    <t>Hyperbolic</t>
  </si>
  <si>
    <t>Pelat-qbs</t>
  </si>
  <si>
    <t>Tek (Kpa)</t>
  </si>
  <si>
    <t>g pelat</t>
  </si>
  <si>
    <t>qbs</t>
  </si>
  <si>
    <t>Penurunan</t>
  </si>
  <si>
    <t>Koefisien modulus reaksi tanah-dasar (k)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</si>
  <si>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1"/>
        <scheme val="minor"/>
      </rPr>
      <t xml:space="preserve"> (m)</t>
    </r>
  </si>
  <si>
    <r>
      <t>k (kN/m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charset val="1"/>
        <scheme val="minor"/>
      </rPr>
      <t>)</t>
    </r>
  </si>
  <si>
    <t>Tiang</t>
  </si>
  <si>
    <t>15 cm</t>
  </si>
  <si>
    <t>25 cm</t>
  </si>
  <si>
    <t>35 cm</t>
  </si>
  <si>
    <t>Penurunan pantulan (rebound)</t>
  </si>
  <si>
    <r>
      <t xml:space="preserve">Koefisien modulus reaksi </t>
    </r>
    <r>
      <rPr>
        <i/>
        <sz val="11"/>
        <color theme="1"/>
        <rFont val="Calibri"/>
        <family val="2"/>
        <scheme val="minor"/>
      </rPr>
      <t>recompression</t>
    </r>
    <r>
      <rPr>
        <sz val="11"/>
        <color theme="1"/>
        <rFont val="Calibri"/>
        <family val="2"/>
        <charset val="1"/>
        <scheme val="minor"/>
      </rPr>
      <t xml:space="preserve"> (k)</t>
    </r>
  </si>
  <si>
    <r>
      <rPr>
        <sz val="11"/>
        <color theme="1"/>
        <rFont val="Symbol"/>
        <family val="1"/>
        <charset val="2"/>
      </rPr>
      <t>d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charset val="1"/>
        <scheme val="minor"/>
      </rPr>
      <t xml:space="preserve"> (m)</t>
    </r>
  </si>
  <si>
    <r>
      <t>kr (kN/m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charset val="1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</si>
</sst>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164" formatCode="_(* #,##0.00_);_(* \(#,##0.00\);_(* &quot;-&quot;_);_(@_)"/>
    <numFmt numFmtId="165" formatCode="0.000"/>
    <numFmt numFmtId="166" formatCode="0.00000"/>
  </numFmts>
  <fonts count="7" x14ac:knownFonts="1">
    <font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1" fontId="2" fillId="0" borderId="0" applyFont="0" applyFill="0" applyBorder="0" applyAlignment="0" applyProtection="0"/>
  </cellStyleXfs>
  <cellXfs count="20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2" borderId="0" xfId="0" applyFont="1" applyFill="1"/>
    <xf numFmtId="2" fontId="1" fillId="2" borderId="0" xfId="0" applyNumberFormat="1" applyFont="1" applyFill="1"/>
    <xf numFmtId="1" fontId="0" fillId="0" borderId="0" xfId="0" applyNumberFormat="1" applyAlignment="1">
      <alignment horizontal="center"/>
    </xf>
    <xf numFmtId="164" fontId="0" fillId="0" borderId="0" xfId="0" applyNumberFormat="1"/>
    <xf numFmtId="9" fontId="0" fillId="0" borderId="0" xfId="0" applyNumberFormat="1"/>
    <xf numFmtId="165" fontId="0" fillId="0" borderId="0" xfId="0" applyNumberFormat="1" applyAlignment="1">
      <alignment horizontal="center"/>
    </xf>
    <xf numFmtId="41" fontId="0" fillId="0" borderId="0" xfId="1" applyFont="1"/>
    <xf numFmtId="164" fontId="0" fillId="0" borderId="0" xfId="1" applyNumberFormat="1" applyFont="1"/>
    <xf numFmtId="0" fontId="1" fillId="3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 applyFill="1"/>
    <xf numFmtId="166" fontId="0" fillId="0" borderId="0" xfId="0" applyNumberFormat="1" applyFill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93082816519594"/>
          <c:y val="0.14417795913707643"/>
          <c:w val="0.7795002897365102"/>
          <c:h val="0.82416165436368571"/>
        </c:manualLayout>
      </c:layout>
      <c:scatterChart>
        <c:scatterStyle val="smoothMarker"/>
        <c:varyColors val="0"/>
        <c:ser>
          <c:idx val="0"/>
          <c:order val="0"/>
          <c:tx>
            <c:v>Flexiglass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lendutan!$C$6:$C$10</c:f>
              <c:numCache>
                <c:formatCode>0</c:formatCode>
                <c:ptCount val="5"/>
                <c:pt idx="0">
                  <c:v>20.744999999999997</c:v>
                </c:pt>
                <c:pt idx="1">
                  <c:v>34.25</c:v>
                </c:pt>
                <c:pt idx="2">
                  <c:v>37.68</c:v>
                </c:pt>
                <c:pt idx="3">
                  <c:v>34.39</c:v>
                </c:pt>
                <c:pt idx="4">
                  <c:v>21.98</c:v>
                </c:pt>
              </c:numCache>
            </c:numRef>
          </c:yVal>
          <c:smooth val="1"/>
        </c:ser>
        <c:ser>
          <c:idx val="4"/>
          <c:order val="1"/>
          <c:tx>
            <c:v>Pelat tanpa tiang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lendutan!$D$6:$D$10</c:f>
              <c:numCache>
                <c:formatCode>0</c:formatCode>
                <c:ptCount val="5"/>
                <c:pt idx="0">
                  <c:v>50</c:v>
                </c:pt>
                <c:pt idx="1">
                  <c:v>50.55</c:v>
                </c:pt>
                <c:pt idx="2">
                  <c:v>50.984999999999999</c:v>
                </c:pt>
                <c:pt idx="3">
                  <c:v>51.16</c:v>
                </c:pt>
                <c:pt idx="4">
                  <c:v>51.475000000000001</c:v>
                </c:pt>
              </c:numCache>
            </c:numRef>
          </c:yVal>
          <c:smooth val="1"/>
        </c:ser>
        <c:ser>
          <c:idx val="1"/>
          <c:order val="2"/>
          <c:tx>
            <c:v>Pelat dengan tiang 15 cm monolit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lendutan!$E$6:$E$10</c:f>
              <c:numCache>
                <c:formatCode>0</c:formatCode>
                <c:ptCount val="5"/>
                <c:pt idx="0">
                  <c:v>33.51</c:v>
                </c:pt>
                <c:pt idx="1">
                  <c:v>32.69</c:v>
                </c:pt>
                <c:pt idx="2">
                  <c:v>32.32</c:v>
                </c:pt>
                <c:pt idx="3">
                  <c:v>32.72</c:v>
                </c:pt>
                <c:pt idx="4">
                  <c:v>33.17</c:v>
                </c:pt>
              </c:numCache>
            </c:numRef>
          </c:yVal>
          <c:smooth val="1"/>
        </c:ser>
        <c:ser>
          <c:idx val="2"/>
          <c:order val="3"/>
          <c:tx>
            <c:v>Pelat dengan tiang 15 cm tidak monolit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lendutan!$F$6:$F$10</c:f>
              <c:numCache>
                <c:formatCode>0</c:formatCode>
                <c:ptCount val="5"/>
                <c:pt idx="0">
                  <c:v>37.08</c:v>
                </c:pt>
                <c:pt idx="1">
                  <c:v>40.98</c:v>
                </c:pt>
                <c:pt idx="2">
                  <c:v>41.5</c:v>
                </c:pt>
                <c:pt idx="3">
                  <c:v>41.64</c:v>
                </c:pt>
                <c:pt idx="4">
                  <c:v>41.15</c:v>
                </c:pt>
              </c:numCache>
            </c:numRef>
          </c:yVal>
          <c:smooth val="1"/>
        </c:ser>
        <c:ser>
          <c:idx val="3"/>
          <c:order val="4"/>
          <c:tx>
            <c:v>Pelat dengan tiang 35 cm monolit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lendutan!$G$6:$G$10</c:f>
              <c:numCache>
                <c:formatCode>0</c:formatCode>
                <c:ptCount val="5"/>
                <c:pt idx="0">
                  <c:v>6.39</c:v>
                </c:pt>
                <c:pt idx="1">
                  <c:v>6.48</c:v>
                </c:pt>
                <c:pt idx="2">
                  <c:v>6.5</c:v>
                </c:pt>
                <c:pt idx="3">
                  <c:v>6.7</c:v>
                </c:pt>
                <c:pt idx="4">
                  <c:v>6.77</c:v>
                </c:pt>
              </c:numCache>
            </c:numRef>
          </c:yVal>
          <c:smooth val="1"/>
        </c:ser>
        <c:ser>
          <c:idx val="5"/>
          <c:order val="5"/>
          <c:tx>
            <c:v>Pelat dengan tiang 35 cm tidak monolit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lendutan!$B$6:$B$10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lendutan!$H$6:$H$10</c:f>
              <c:numCache>
                <c:formatCode>0</c:formatCode>
                <c:ptCount val="5"/>
                <c:pt idx="0">
                  <c:v>11.29</c:v>
                </c:pt>
                <c:pt idx="1">
                  <c:v>12.11</c:v>
                </c:pt>
                <c:pt idx="2">
                  <c:v>13.31</c:v>
                </c:pt>
                <c:pt idx="3">
                  <c:v>14.48</c:v>
                </c:pt>
                <c:pt idx="4">
                  <c:v>15.46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35176"/>
        <c:axId val="191919040"/>
      </c:scatterChart>
      <c:valAx>
        <c:axId val="191335176"/>
        <c:scaling>
          <c:orientation val="minMax"/>
          <c:max val="30"/>
          <c:min val="-3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Jarak dari </a:t>
                </a:r>
                <a:r>
                  <a:rPr lang="id-ID"/>
                  <a:t>tengah </a:t>
                </a:r>
                <a:r>
                  <a:rPr lang="en-US"/>
                  <a:t>pelat (</a:t>
                </a:r>
                <a:r>
                  <a:rPr lang="id-ID"/>
                  <a:t>c</a:t>
                </a:r>
                <a:r>
                  <a:rPr lang="en-US"/>
                  <a:t>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1919040"/>
        <c:crossesAt val="-30"/>
        <c:crossBetween val="midCat"/>
        <c:majorUnit val="10"/>
        <c:minorUnit val="1"/>
      </c:valAx>
      <c:valAx>
        <c:axId val="191919040"/>
        <c:scaling>
          <c:orientation val="maxMin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Lendutan (mm)</a:t>
                </a:r>
              </a:p>
            </c:rich>
          </c:tx>
          <c:layout>
            <c:manualLayout>
              <c:xMode val="edge"/>
              <c:yMode val="edge"/>
              <c:x val="0"/>
              <c:y val="0.312954338760176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1335176"/>
        <c:crossesAt val="-30"/>
        <c:crossBetween val="midCat"/>
      </c:valAx>
      <c:spPr>
        <a:noFill/>
        <a:ln w="6350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5074519428386959"/>
          <c:y val="0.61950918696166923"/>
          <c:w val="0.7729841256473956"/>
          <c:h val="0.339891048362157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93082816519594"/>
          <c:y val="0.14417795913707643"/>
          <c:w val="0.7795002897365102"/>
          <c:h val="0.82416165436368571"/>
        </c:manualLayout>
      </c:layout>
      <c:scatterChart>
        <c:scatterStyle val="smoothMarker"/>
        <c:varyColors val="0"/>
        <c:ser>
          <c:idx val="0"/>
          <c:order val="0"/>
          <c:tx>
            <c:v>Flexiglass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lendutan!$B$13:$B$17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lendutan!$C$13:$C$17</c:f>
              <c:numCache>
                <c:formatCode>0</c:formatCode>
                <c:ptCount val="5"/>
                <c:pt idx="0">
                  <c:v>42.784999999999997</c:v>
                </c:pt>
                <c:pt idx="1">
                  <c:v>62.55</c:v>
                </c:pt>
                <c:pt idx="2">
                  <c:v>67.509999999999991</c:v>
                </c:pt>
                <c:pt idx="3">
                  <c:v>62.870000000000005</c:v>
                </c:pt>
                <c:pt idx="4">
                  <c:v>45.224999999999994</c:v>
                </c:pt>
              </c:numCache>
            </c:numRef>
          </c:yVal>
          <c:smooth val="1"/>
        </c:ser>
        <c:ser>
          <c:idx val="4"/>
          <c:order val="1"/>
          <c:tx>
            <c:v>Pelat tanpa tiang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lendutan!$B$13:$B$17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lendutan!$D$13:$D$17</c:f>
              <c:numCache>
                <c:formatCode>0</c:formatCode>
                <c:ptCount val="5"/>
                <c:pt idx="0">
                  <c:v>100.66999999999999</c:v>
                </c:pt>
                <c:pt idx="1">
                  <c:v>96.845000000000013</c:v>
                </c:pt>
                <c:pt idx="2">
                  <c:v>94.82</c:v>
                </c:pt>
                <c:pt idx="3">
                  <c:v>93.844999999999999</c:v>
                </c:pt>
                <c:pt idx="4">
                  <c:v>93.38</c:v>
                </c:pt>
              </c:numCache>
            </c:numRef>
          </c:yVal>
          <c:smooth val="1"/>
        </c:ser>
        <c:ser>
          <c:idx val="1"/>
          <c:order val="2"/>
          <c:tx>
            <c:v>Pelat dengan tiang 15 cm monolit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lendutan!$B$13:$B$17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lendutan!$E$13:$E$17</c:f>
              <c:numCache>
                <c:formatCode>0</c:formatCode>
                <c:ptCount val="5"/>
                <c:pt idx="0">
                  <c:v>61.09</c:v>
                </c:pt>
                <c:pt idx="1">
                  <c:v>58.899999999999991</c:v>
                </c:pt>
                <c:pt idx="2">
                  <c:v>58.38000000000001</c:v>
                </c:pt>
                <c:pt idx="3">
                  <c:v>56.45</c:v>
                </c:pt>
                <c:pt idx="4">
                  <c:v>55.739999999999995</c:v>
                </c:pt>
              </c:numCache>
            </c:numRef>
          </c:yVal>
          <c:smooth val="1"/>
        </c:ser>
        <c:ser>
          <c:idx val="2"/>
          <c:order val="3"/>
          <c:tx>
            <c:v>Pelat dengan tiang 15 cm tidak monolit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lendutan!$B$13:$B$17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lendutan!$F$13:$F$17</c:f>
              <c:numCache>
                <c:formatCode>0</c:formatCode>
                <c:ptCount val="5"/>
                <c:pt idx="0">
                  <c:v>64</c:v>
                </c:pt>
                <c:pt idx="1">
                  <c:v>66.97</c:v>
                </c:pt>
                <c:pt idx="2">
                  <c:v>69.13</c:v>
                </c:pt>
                <c:pt idx="3">
                  <c:v>68.72</c:v>
                </c:pt>
                <c:pt idx="4">
                  <c:v>68.92</c:v>
                </c:pt>
              </c:numCache>
            </c:numRef>
          </c:yVal>
          <c:smooth val="1"/>
        </c:ser>
        <c:ser>
          <c:idx val="3"/>
          <c:order val="4"/>
          <c:tx>
            <c:v>Pelat dengan tiang 35 cm monolit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lendutan!$B$13:$B$17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lendutan!$G$13:$G$17</c:f>
              <c:numCache>
                <c:formatCode>0</c:formatCode>
                <c:ptCount val="5"/>
                <c:pt idx="0">
                  <c:v>20.89</c:v>
                </c:pt>
                <c:pt idx="1">
                  <c:v>21.44</c:v>
                </c:pt>
                <c:pt idx="2">
                  <c:v>21.95</c:v>
                </c:pt>
                <c:pt idx="3">
                  <c:v>22.41</c:v>
                </c:pt>
                <c:pt idx="4">
                  <c:v>22.85</c:v>
                </c:pt>
              </c:numCache>
            </c:numRef>
          </c:yVal>
          <c:smooth val="1"/>
        </c:ser>
        <c:ser>
          <c:idx val="5"/>
          <c:order val="5"/>
          <c:tx>
            <c:v>Pelat dengan tiang 35 cm tidak monolit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lendutan!$B$13:$B$17</c:f>
              <c:numCache>
                <c:formatCode>General</c:formatCode>
                <c:ptCount val="5"/>
                <c:pt idx="0">
                  <c:v>-30</c:v>
                </c:pt>
                <c:pt idx="1">
                  <c:v>-15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</c:numCache>
            </c:numRef>
          </c:xVal>
          <c:yVal>
            <c:numRef>
              <c:f>lendutan!$H$13:$H$17</c:f>
              <c:numCache>
                <c:formatCode>0</c:formatCode>
                <c:ptCount val="5"/>
                <c:pt idx="0">
                  <c:v>32.92</c:v>
                </c:pt>
                <c:pt idx="1">
                  <c:v>33.99</c:v>
                </c:pt>
                <c:pt idx="2">
                  <c:v>35.520000000000003</c:v>
                </c:pt>
                <c:pt idx="3">
                  <c:v>36.730000000000004</c:v>
                </c:pt>
                <c:pt idx="4">
                  <c:v>36.39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479520"/>
        <c:axId val="191488096"/>
      </c:scatterChart>
      <c:valAx>
        <c:axId val="191479520"/>
        <c:scaling>
          <c:orientation val="minMax"/>
          <c:max val="30"/>
          <c:min val="-3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Jarak dari </a:t>
                </a:r>
                <a:r>
                  <a:rPr lang="id-ID"/>
                  <a:t>tengah </a:t>
                </a:r>
                <a:r>
                  <a:rPr lang="en-US"/>
                  <a:t>pelat (</a:t>
                </a:r>
                <a:r>
                  <a:rPr lang="id-ID"/>
                  <a:t>c</a:t>
                </a:r>
                <a:r>
                  <a:rPr lang="en-US"/>
                  <a:t>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1488096"/>
        <c:crossesAt val="-30"/>
        <c:crossBetween val="midCat"/>
        <c:majorUnit val="10"/>
        <c:minorUnit val="1"/>
      </c:valAx>
      <c:valAx>
        <c:axId val="191488096"/>
        <c:scaling>
          <c:orientation val="maxMin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Lendutan (mm)</a:t>
                </a:r>
              </a:p>
            </c:rich>
          </c:tx>
          <c:layout>
            <c:manualLayout>
              <c:xMode val="edge"/>
              <c:yMode val="edge"/>
              <c:x val="0"/>
              <c:y val="0.312954338760176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1479520"/>
        <c:crossesAt val="-30"/>
        <c:crossBetween val="midCat"/>
      </c:valAx>
      <c:spPr>
        <a:noFill/>
        <a:ln w="6350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5074519428386959"/>
          <c:y val="0.61950918696166923"/>
          <c:w val="0.7729841256473956"/>
          <c:h val="0.339891048362157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12150806730554"/>
          <c:y val="0.16288918921245404"/>
          <c:w val="0.81198701906447746"/>
          <c:h val="0.79164458304691221"/>
        </c:manualLayout>
      </c:layout>
      <c:scatterChart>
        <c:scatterStyle val="smoothMarker"/>
        <c:varyColors val="0"/>
        <c:ser>
          <c:idx val="0"/>
          <c:order val="0"/>
          <c:tx>
            <c:v>Uji konsolidasi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Kon!$C$7:$C$22</c:f>
              <c:numCache>
                <c:formatCode>_(* #,##0_);_(* \(#,##0\);_(* "-"_);_(@_)</c:formatCode>
                <c:ptCount val="16"/>
                <c:pt idx="0">
                  <c:v>0.1533672698430941</c:v>
                </c:pt>
                <c:pt idx="1">
                  <c:v>0.61346907937237638</c:v>
                </c:pt>
                <c:pt idx="2">
                  <c:v>1.3803054285878467</c:v>
                </c:pt>
                <c:pt idx="3">
                  <c:v>2.4538763174895055</c:v>
                </c:pt>
                <c:pt idx="4">
                  <c:v>3.8341817460773515</c:v>
                </c:pt>
                <c:pt idx="5">
                  <c:v>5.5212217143513866</c:v>
                </c:pt>
                <c:pt idx="6">
                  <c:v>7.51499622231161</c:v>
                </c:pt>
                <c:pt idx="7">
                  <c:v>9.8155052699580221</c:v>
                </c:pt>
                <c:pt idx="8">
                  <c:v>12.422748857290621</c:v>
                </c:pt>
                <c:pt idx="9">
                  <c:v>15.336726984309406</c:v>
                </c:pt>
                <c:pt idx="10">
                  <c:v>18.557439651014384</c:v>
                </c:pt>
                <c:pt idx="11">
                  <c:v>22.084886857405547</c:v>
                </c:pt>
                <c:pt idx="12">
                  <c:v>25.919068603482899</c:v>
                </c:pt>
                <c:pt idx="13">
                  <c:v>30.05998488924644</c:v>
                </c:pt>
                <c:pt idx="14">
                  <c:v>34.507635714696171</c:v>
                </c:pt>
                <c:pt idx="15">
                  <c:v>39.262021079832088</c:v>
                </c:pt>
              </c:numCache>
            </c:numRef>
          </c:xVal>
          <c:yVal>
            <c:numRef>
              <c:f>Kon!$B$7:$B$22</c:f>
              <c:numCache>
                <c:formatCode>General</c:formatCode>
                <c:ptCount val="1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</c:numCache>
            </c:numRef>
          </c:yVal>
          <c:smooth val="1"/>
        </c:ser>
        <c:ser>
          <c:idx val="1"/>
          <c:order val="1"/>
          <c:tx>
            <c:v>Pelat tanpa tiang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Kon!$D$7:$D$22</c:f>
              <c:numCache>
                <c:formatCode>_(* #,##0_);_(* \(#,##0\);_(* "-"_);_(@_)</c:formatCode>
                <c:ptCount val="16"/>
                <c:pt idx="0" formatCode="_(* #,##0.00_);_(* \(#,##0.00\);_(* &quot;-&quot;_);_(@_)">
                  <c:v>6.0089513450138937E-2</c:v>
                </c:pt>
                <c:pt idx="1">
                  <c:v>0.24035805380055575</c:v>
                </c:pt>
                <c:pt idx="2">
                  <c:v>0.54080562105125041</c:v>
                </c:pt>
                <c:pt idx="3">
                  <c:v>0.961432215202223</c:v>
                </c:pt>
                <c:pt idx="4">
                  <c:v>1.502237836253473</c:v>
                </c:pt>
                <c:pt idx="5">
                  <c:v>2.1632224842050016</c:v>
                </c:pt>
                <c:pt idx="6">
                  <c:v>2.9443861590568083</c:v>
                </c:pt>
                <c:pt idx="7">
                  <c:v>3.845728860808892</c:v>
                </c:pt>
                <c:pt idx="8">
                  <c:v>4.8672505894612543</c:v>
                </c:pt>
                <c:pt idx="9">
                  <c:v>6.0089513450138918</c:v>
                </c:pt>
                <c:pt idx="10">
                  <c:v>7.2708311274668107</c:v>
                </c:pt>
                <c:pt idx="11">
                  <c:v>8.6528899368200065</c:v>
                </c:pt>
                <c:pt idx="12">
                  <c:v>10.155127773073479</c:v>
                </c:pt>
                <c:pt idx="13">
                  <c:v>11.777544636227233</c:v>
                </c:pt>
                <c:pt idx="14">
                  <c:v>13.520140526281262</c:v>
                </c:pt>
                <c:pt idx="15">
                  <c:v>15.382915443235568</c:v>
                </c:pt>
              </c:numCache>
            </c:numRef>
          </c:xVal>
          <c:yVal>
            <c:numRef>
              <c:f>Kon!$B$7:$B$22</c:f>
              <c:numCache>
                <c:formatCode>General</c:formatCode>
                <c:ptCount val="1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</c:numCache>
            </c:numRef>
          </c:yVal>
          <c:smooth val="1"/>
        </c:ser>
        <c:ser>
          <c:idx val="2"/>
          <c:order val="2"/>
          <c:tx>
            <c:v>Tiang L 15 monolit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Kon!$E$7:$E$22</c:f>
              <c:numCache>
                <c:formatCode>_(* #,##0_);_(* \(#,##0\);_(* "-"_);_(@_)</c:formatCode>
                <c:ptCount val="16"/>
                <c:pt idx="0" formatCode="_(* #,##0.00_);_(* \(#,##0.00\);_(* &quot;-&quot;_);_(@_)">
                  <c:v>5.2731311758998985E-2</c:v>
                </c:pt>
                <c:pt idx="1">
                  <c:v>0.21092524703599594</c:v>
                </c:pt>
                <c:pt idx="2">
                  <c:v>0.47458180583099091</c:v>
                </c:pt>
                <c:pt idx="3">
                  <c:v>0.84370098814398375</c:v>
                </c:pt>
                <c:pt idx="4">
                  <c:v>1.3182827939749744</c:v>
                </c:pt>
                <c:pt idx="5">
                  <c:v>1.8983272233239636</c:v>
                </c:pt>
                <c:pt idx="6">
                  <c:v>2.5838342761909505</c:v>
                </c:pt>
                <c:pt idx="7">
                  <c:v>3.374803952575935</c:v>
                </c:pt>
                <c:pt idx="8">
                  <c:v>4.2712362524789178</c:v>
                </c:pt>
                <c:pt idx="9">
                  <c:v>5.2731311758998975</c:v>
                </c:pt>
                <c:pt idx="10">
                  <c:v>6.3804887228388765</c:v>
                </c:pt>
                <c:pt idx="11">
                  <c:v>7.5933088932958546</c:v>
                </c:pt>
                <c:pt idx="12">
                  <c:v>8.9115916872708265</c:v>
                </c:pt>
                <c:pt idx="13">
                  <c:v>10.335337104763802</c:v>
                </c:pt>
                <c:pt idx="14">
                  <c:v>11.864545145774771</c:v>
                </c:pt>
                <c:pt idx="15">
                  <c:v>13.49921581030374</c:v>
                </c:pt>
              </c:numCache>
            </c:numRef>
          </c:xVal>
          <c:yVal>
            <c:numRef>
              <c:f>Kon!$B$7:$B$22</c:f>
              <c:numCache>
                <c:formatCode>General</c:formatCode>
                <c:ptCount val="1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</c:numCache>
            </c:numRef>
          </c:yVal>
          <c:smooth val="1"/>
        </c:ser>
        <c:ser>
          <c:idx val="3"/>
          <c:order val="3"/>
          <c:tx>
            <c:v>Tiang 15 cm tidak monolit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Kon!$F$7:$F$22</c:f>
              <c:numCache>
                <c:formatCode>_(* #,##0_);_(* \(#,##0\);_(* "-"_);_(@_)</c:formatCode>
                <c:ptCount val="16"/>
                <c:pt idx="0" formatCode="_(* #,##0.00_);_(* \(#,##0.00\);_(* &quot;-&quot;_);_(@_)">
                  <c:v>5.7497318157405282E-2</c:v>
                </c:pt>
                <c:pt idx="1">
                  <c:v>0.22998927262962113</c:v>
                </c:pt>
                <c:pt idx="2">
                  <c:v>0.51747586341664753</c:v>
                </c:pt>
                <c:pt idx="3">
                  <c:v>0.91995709051848451</c:v>
                </c:pt>
                <c:pt idx="4">
                  <c:v>1.437432953935132</c:v>
                </c:pt>
                <c:pt idx="5">
                  <c:v>2.0699034536665901</c:v>
                </c:pt>
                <c:pt idx="6">
                  <c:v>2.8173685897128586</c:v>
                </c:pt>
                <c:pt idx="7">
                  <c:v>3.679828362073938</c:v>
                </c:pt>
                <c:pt idx="8">
                  <c:v>4.6572827707498279</c:v>
                </c:pt>
                <c:pt idx="9">
                  <c:v>5.7497318157405282</c:v>
                </c:pt>
                <c:pt idx="10">
                  <c:v>6.9571754970460402</c:v>
                </c:pt>
                <c:pt idx="11">
                  <c:v>8.2796138146663605</c:v>
                </c:pt>
                <c:pt idx="12">
                  <c:v>9.7170467686014916</c:v>
                </c:pt>
                <c:pt idx="13">
                  <c:v>11.269474358851435</c:v>
                </c:pt>
                <c:pt idx="14">
                  <c:v>12.936896585416191</c:v>
                </c:pt>
                <c:pt idx="15">
                  <c:v>14.719313448295752</c:v>
                </c:pt>
              </c:numCache>
            </c:numRef>
          </c:xVal>
          <c:yVal>
            <c:numRef>
              <c:f>Kon!$B$7:$B$22</c:f>
              <c:numCache>
                <c:formatCode>General</c:formatCode>
                <c:ptCount val="1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</c:numCache>
            </c:numRef>
          </c:yVal>
          <c:smooth val="1"/>
        </c:ser>
        <c:ser>
          <c:idx val="4"/>
          <c:order val="4"/>
          <c:tx>
            <c:v>Tiang 35 cm monolit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Kon!$G$7:$G$22</c:f>
              <c:numCache>
                <c:formatCode>_(* #,##0_);_(* \(#,##0\);_(* "-"_);_(@_)</c:formatCode>
                <c:ptCount val="16"/>
                <c:pt idx="0" formatCode="_(* #,##0.00_);_(* \(#,##0.00\);_(* &quot;-&quot;_);_(@_)">
                  <c:v>0.10579508118318205</c:v>
                </c:pt>
                <c:pt idx="1">
                  <c:v>0.42318032473272821</c:v>
                </c:pt>
                <c:pt idx="2">
                  <c:v>0.95215573064863845</c:v>
                </c:pt>
                <c:pt idx="3">
                  <c:v>1.6927212989309128</c:v>
                </c:pt>
                <c:pt idx="4">
                  <c:v>2.644877029579551</c:v>
                </c:pt>
                <c:pt idx="5">
                  <c:v>3.8086229225945538</c:v>
                </c:pt>
                <c:pt idx="6">
                  <c:v>5.1839589779759203</c:v>
                </c:pt>
                <c:pt idx="7">
                  <c:v>6.7708851957236513</c:v>
                </c:pt>
                <c:pt idx="8">
                  <c:v>8.5694015758377464</c:v>
                </c:pt>
                <c:pt idx="9">
                  <c:v>10.579508118318204</c:v>
                </c:pt>
                <c:pt idx="10">
                  <c:v>12.801204823165028</c:v>
                </c:pt>
                <c:pt idx="11">
                  <c:v>15.234491690378215</c:v>
                </c:pt>
                <c:pt idx="12">
                  <c:v>17.879368719957764</c:v>
                </c:pt>
                <c:pt idx="13">
                  <c:v>20.735835911903681</c:v>
                </c:pt>
                <c:pt idx="14">
                  <c:v>23.803893266215962</c:v>
                </c:pt>
                <c:pt idx="15">
                  <c:v>27.083540782894605</c:v>
                </c:pt>
              </c:numCache>
            </c:numRef>
          </c:xVal>
          <c:yVal>
            <c:numRef>
              <c:f>Kon!$B$7:$B$22</c:f>
              <c:numCache>
                <c:formatCode>General</c:formatCode>
                <c:ptCount val="1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</c:numCache>
            </c:numRef>
          </c:yVal>
          <c:smooth val="1"/>
        </c:ser>
        <c:ser>
          <c:idx val="5"/>
          <c:order val="5"/>
          <c:tx>
            <c:v>Tiang 35 cm tidak monolit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Kon!$H$7:$H$22</c:f>
              <c:numCache>
                <c:formatCode>_(* #,##0_);_(* \(#,##0\);_(* "-"_);_(@_)</c:formatCode>
                <c:ptCount val="16"/>
                <c:pt idx="0" formatCode="_(* #,##0.00_);_(* \(#,##0.00\);_(* &quot;-&quot;_);_(@_)">
                  <c:v>7.1405777197147427E-2</c:v>
                </c:pt>
                <c:pt idx="1">
                  <c:v>0.28562310878858971</c:v>
                </c:pt>
                <c:pt idx="2">
                  <c:v>0.64265199477432688</c:v>
                </c:pt>
                <c:pt idx="3">
                  <c:v>1.1424924351543588</c:v>
                </c:pt>
                <c:pt idx="4">
                  <c:v>1.7851444299286856</c:v>
                </c:pt>
                <c:pt idx="5">
                  <c:v>2.5706079790973075</c:v>
                </c:pt>
                <c:pt idx="6">
                  <c:v>3.4988830826602246</c:v>
                </c:pt>
                <c:pt idx="7">
                  <c:v>4.5699697406174353</c:v>
                </c:pt>
                <c:pt idx="8">
                  <c:v>5.783867952968941</c:v>
                </c:pt>
                <c:pt idx="9">
                  <c:v>7.1405777197147424</c:v>
                </c:pt>
                <c:pt idx="10">
                  <c:v>8.6400990408548388</c:v>
                </c:pt>
                <c:pt idx="11">
                  <c:v>10.28243191638923</c:v>
                </c:pt>
                <c:pt idx="12">
                  <c:v>12.067576346317914</c:v>
                </c:pt>
                <c:pt idx="13">
                  <c:v>13.995532330640899</c:v>
                </c:pt>
                <c:pt idx="14">
                  <c:v>16.066299869358172</c:v>
                </c:pt>
                <c:pt idx="15">
                  <c:v>18.279878962469741</c:v>
                </c:pt>
              </c:numCache>
            </c:numRef>
          </c:xVal>
          <c:yVal>
            <c:numRef>
              <c:f>Kon!$B$7:$B$22</c:f>
              <c:numCache>
                <c:formatCode>General</c:formatCode>
                <c:ptCount val="16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011288"/>
        <c:axId val="192011672"/>
      </c:scatterChart>
      <c:valAx>
        <c:axId val="192011288"/>
        <c:scaling>
          <c:logBase val="10"/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Waktu konsolidasi (hari)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_(* #,##0_);_(* \(#,##0\);_(* &quot;-&quot;_);_(@_)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011672"/>
        <c:crosses val="autoZero"/>
        <c:crossBetween val="midCat"/>
      </c:valAx>
      <c:valAx>
        <c:axId val="192011672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Lintasan drainase terpanjang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011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3781043973126261"/>
          <c:y val="0.46918397387103"/>
          <c:w val="0.44145527798431172"/>
          <c:h val="0.5067268447866875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12150806730554"/>
          <c:y val="0.16288918921245404"/>
          <c:w val="0.81198701906447746"/>
          <c:h val="0.79164458304691221"/>
        </c:manualLayout>
      </c:layout>
      <c:scatterChart>
        <c:scatterStyle val="smoothMarker"/>
        <c:varyColors val="0"/>
        <c:ser>
          <c:idx val="0"/>
          <c:order val="0"/>
          <c:tx>
            <c:v>Uji konsolidasi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tar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Kon!$C$7:$C$22</c:f>
              <c:numCache>
                <c:formatCode>_(* #,##0_);_(* \(#,##0\);_(* "-"_);_(@_)</c:formatCode>
                <c:ptCount val="16"/>
                <c:pt idx="0">
                  <c:v>0.1533672698430941</c:v>
                </c:pt>
                <c:pt idx="1">
                  <c:v>0.61346907937237638</c:v>
                </c:pt>
                <c:pt idx="2">
                  <c:v>1.3803054285878467</c:v>
                </c:pt>
                <c:pt idx="3">
                  <c:v>2.4538763174895055</c:v>
                </c:pt>
                <c:pt idx="4">
                  <c:v>3.8341817460773515</c:v>
                </c:pt>
                <c:pt idx="5">
                  <c:v>5.5212217143513866</c:v>
                </c:pt>
                <c:pt idx="6">
                  <c:v>7.51499622231161</c:v>
                </c:pt>
                <c:pt idx="7">
                  <c:v>9.8155052699580221</c:v>
                </c:pt>
                <c:pt idx="8">
                  <c:v>12.422748857290621</c:v>
                </c:pt>
                <c:pt idx="9">
                  <c:v>15.336726984309406</c:v>
                </c:pt>
                <c:pt idx="10">
                  <c:v>18.557439651014384</c:v>
                </c:pt>
                <c:pt idx="11">
                  <c:v>22.084886857405547</c:v>
                </c:pt>
                <c:pt idx="12">
                  <c:v>25.919068603482899</c:v>
                </c:pt>
                <c:pt idx="13">
                  <c:v>30.05998488924644</c:v>
                </c:pt>
                <c:pt idx="14">
                  <c:v>34.507635714696171</c:v>
                </c:pt>
                <c:pt idx="15">
                  <c:v>39.262021079832088</c:v>
                </c:pt>
              </c:numCache>
            </c:numRef>
          </c:xVal>
          <c:yVal>
            <c:numRef>
              <c:f>Kon!$A$7:$A$22</c:f>
              <c:numCache>
                <c:formatCode>General</c:formatCode>
                <c:ptCount val="1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  <c:pt idx="6">
                  <c:v>0.35</c:v>
                </c:pt>
                <c:pt idx="7">
                  <c:v>0.4</c:v>
                </c:pt>
                <c:pt idx="8">
                  <c:v>0.45</c:v>
                </c:pt>
                <c:pt idx="9">
                  <c:v>0.5</c:v>
                </c:pt>
                <c:pt idx="10">
                  <c:v>0.55000000000000004</c:v>
                </c:pt>
                <c:pt idx="11">
                  <c:v>0.6</c:v>
                </c:pt>
                <c:pt idx="12">
                  <c:v>0.65</c:v>
                </c:pt>
                <c:pt idx="13">
                  <c:v>0.7</c:v>
                </c:pt>
                <c:pt idx="14">
                  <c:v>0.75</c:v>
                </c:pt>
                <c:pt idx="15">
                  <c:v>0.8</c:v>
                </c:pt>
              </c:numCache>
            </c:numRef>
          </c:yVal>
          <c:smooth val="1"/>
        </c:ser>
        <c:ser>
          <c:idx val="1"/>
          <c:order val="1"/>
          <c:tx>
            <c:v>Pelat tanpa tiang</c:v>
          </c:tx>
          <c:spPr>
            <a:ln w="952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Kon!$D$7:$D$22</c:f>
              <c:numCache>
                <c:formatCode>_(* #,##0_);_(* \(#,##0\);_(* "-"_);_(@_)</c:formatCode>
                <c:ptCount val="16"/>
                <c:pt idx="0" formatCode="_(* #,##0.00_);_(* \(#,##0.00\);_(* &quot;-&quot;_);_(@_)">
                  <c:v>6.0089513450138937E-2</c:v>
                </c:pt>
                <c:pt idx="1">
                  <c:v>0.24035805380055575</c:v>
                </c:pt>
                <c:pt idx="2">
                  <c:v>0.54080562105125041</c:v>
                </c:pt>
                <c:pt idx="3">
                  <c:v>0.961432215202223</c:v>
                </c:pt>
                <c:pt idx="4">
                  <c:v>1.502237836253473</c:v>
                </c:pt>
                <c:pt idx="5">
                  <c:v>2.1632224842050016</c:v>
                </c:pt>
                <c:pt idx="6">
                  <c:v>2.9443861590568083</c:v>
                </c:pt>
                <c:pt idx="7">
                  <c:v>3.845728860808892</c:v>
                </c:pt>
                <c:pt idx="8">
                  <c:v>4.8672505894612543</c:v>
                </c:pt>
                <c:pt idx="9">
                  <c:v>6.0089513450138918</c:v>
                </c:pt>
                <c:pt idx="10">
                  <c:v>7.2708311274668107</c:v>
                </c:pt>
                <c:pt idx="11">
                  <c:v>8.6528899368200065</c:v>
                </c:pt>
                <c:pt idx="12">
                  <c:v>10.155127773073479</c:v>
                </c:pt>
                <c:pt idx="13">
                  <c:v>11.777544636227233</c:v>
                </c:pt>
                <c:pt idx="14">
                  <c:v>13.520140526281262</c:v>
                </c:pt>
                <c:pt idx="15">
                  <c:v>15.382915443235568</c:v>
                </c:pt>
              </c:numCache>
            </c:numRef>
          </c:xVal>
          <c:yVal>
            <c:numRef>
              <c:f>Kon!$A$7:$A$22</c:f>
              <c:numCache>
                <c:formatCode>General</c:formatCode>
                <c:ptCount val="1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  <c:pt idx="6">
                  <c:v>0.35</c:v>
                </c:pt>
                <c:pt idx="7">
                  <c:v>0.4</c:v>
                </c:pt>
                <c:pt idx="8">
                  <c:v>0.45</c:v>
                </c:pt>
                <c:pt idx="9">
                  <c:v>0.5</c:v>
                </c:pt>
                <c:pt idx="10">
                  <c:v>0.55000000000000004</c:v>
                </c:pt>
                <c:pt idx="11">
                  <c:v>0.6</c:v>
                </c:pt>
                <c:pt idx="12">
                  <c:v>0.65</c:v>
                </c:pt>
                <c:pt idx="13">
                  <c:v>0.7</c:v>
                </c:pt>
                <c:pt idx="14">
                  <c:v>0.75</c:v>
                </c:pt>
                <c:pt idx="15">
                  <c:v>0.8</c:v>
                </c:pt>
              </c:numCache>
            </c:numRef>
          </c:yVal>
          <c:smooth val="1"/>
        </c:ser>
        <c:ser>
          <c:idx val="2"/>
          <c:order val="2"/>
          <c:tx>
            <c:v>Pelat dengan tiang 15 cm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Kon!$F$7:$F$22</c:f>
              <c:numCache>
                <c:formatCode>_(* #,##0_);_(* \(#,##0\);_(* "-"_);_(@_)</c:formatCode>
                <c:ptCount val="16"/>
                <c:pt idx="0" formatCode="_(* #,##0.00_);_(* \(#,##0.00\);_(* &quot;-&quot;_);_(@_)">
                  <c:v>5.7497318157405282E-2</c:v>
                </c:pt>
                <c:pt idx="1">
                  <c:v>0.22998927262962113</c:v>
                </c:pt>
                <c:pt idx="2">
                  <c:v>0.51747586341664753</c:v>
                </c:pt>
                <c:pt idx="3">
                  <c:v>0.91995709051848451</c:v>
                </c:pt>
                <c:pt idx="4">
                  <c:v>1.437432953935132</c:v>
                </c:pt>
                <c:pt idx="5">
                  <c:v>2.0699034536665901</c:v>
                </c:pt>
                <c:pt idx="6">
                  <c:v>2.8173685897128586</c:v>
                </c:pt>
                <c:pt idx="7">
                  <c:v>3.679828362073938</c:v>
                </c:pt>
                <c:pt idx="8">
                  <c:v>4.6572827707498279</c:v>
                </c:pt>
                <c:pt idx="9">
                  <c:v>5.7497318157405282</c:v>
                </c:pt>
                <c:pt idx="10">
                  <c:v>6.9571754970460402</c:v>
                </c:pt>
                <c:pt idx="11">
                  <c:v>8.2796138146663605</c:v>
                </c:pt>
                <c:pt idx="12">
                  <c:v>9.7170467686014916</c:v>
                </c:pt>
                <c:pt idx="13">
                  <c:v>11.269474358851435</c:v>
                </c:pt>
                <c:pt idx="14">
                  <c:v>12.936896585416191</c:v>
                </c:pt>
                <c:pt idx="15">
                  <c:v>14.719313448295752</c:v>
                </c:pt>
              </c:numCache>
            </c:numRef>
          </c:xVal>
          <c:yVal>
            <c:numRef>
              <c:f>Kon!$A$7:$A$22</c:f>
              <c:numCache>
                <c:formatCode>General</c:formatCode>
                <c:ptCount val="1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  <c:pt idx="6">
                  <c:v>0.35</c:v>
                </c:pt>
                <c:pt idx="7">
                  <c:v>0.4</c:v>
                </c:pt>
                <c:pt idx="8">
                  <c:v>0.45</c:v>
                </c:pt>
                <c:pt idx="9">
                  <c:v>0.5</c:v>
                </c:pt>
                <c:pt idx="10">
                  <c:v>0.55000000000000004</c:v>
                </c:pt>
                <c:pt idx="11">
                  <c:v>0.6</c:v>
                </c:pt>
                <c:pt idx="12">
                  <c:v>0.65</c:v>
                </c:pt>
                <c:pt idx="13">
                  <c:v>0.7</c:v>
                </c:pt>
                <c:pt idx="14">
                  <c:v>0.75</c:v>
                </c:pt>
                <c:pt idx="15">
                  <c:v>0.8</c:v>
                </c:pt>
              </c:numCache>
            </c:numRef>
          </c:yVal>
          <c:smooth val="1"/>
        </c:ser>
        <c:ser>
          <c:idx val="4"/>
          <c:order val="3"/>
          <c:tx>
            <c:v>Pelat dengan tiang 35 cm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Kon!$H$7:$H$22</c:f>
              <c:numCache>
                <c:formatCode>_(* #,##0_);_(* \(#,##0\);_(* "-"_);_(@_)</c:formatCode>
                <c:ptCount val="16"/>
                <c:pt idx="0" formatCode="_(* #,##0.00_);_(* \(#,##0.00\);_(* &quot;-&quot;_);_(@_)">
                  <c:v>7.1405777197147427E-2</c:v>
                </c:pt>
                <c:pt idx="1">
                  <c:v>0.28562310878858971</c:v>
                </c:pt>
                <c:pt idx="2">
                  <c:v>0.64265199477432688</c:v>
                </c:pt>
                <c:pt idx="3">
                  <c:v>1.1424924351543588</c:v>
                </c:pt>
                <c:pt idx="4">
                  <c:v>1.7851444299286856</c:v>
                </c:pt>
                <c:pt idx="5">
                  <c:v>2.5706079790973075</c:v>
                </c:pt>
                <c:pt idx="6">
                  <c:v>3.4988830826602246</c:v>
                </c:pt>
                <c:pt idx="7">
                  <c:v>4.5699697406174353</c:v>
                </c:pt>
                <c:pt idx="8">
                  <c:v>5.783867952968941</c:v>
                </c:pt>
                <c:pt idx="9">
                  <c:v>7.1405777197147424</c:v>
                </c:pt>
                <c:pt idx="10">
                  <c:v>8.6400990408548388</c:v>
                </c:pt>
                <c:pt idx="11">
                  <c:v>10.28243191638923</c:v>
                </c:pt>
                <c:pt idx="12">
                  <c:v>12.067576346317914</c:v>
                </c:pt>
                <c:pt idx="13">
                  <c:v>13.995532330640899</c:v>
                </c:pt>
                <c:pt idx="14">
                  <c:v>16.066299869358172</c:v>
                </c:pt>
                <c:pt idx="15">
                  <c:v>18.279878962469741</c:v>
                </c:pt>
              </c:numCache>
            </c:numRef>
          </c:xVal>
          <c:yVal>
            <c:numRef>
              <c:f>Kon!$A$7:$A$22</c:f>
              <c:numCache>
                <c:formatCode>General</c:formatCode>
                <c:ptCount val="16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  <c:pt idx="6">
                  <c:v>0.35</c:v>
                </c:pt>
                <c:pt idx="7">
                  <c:v>0.4</c:v>
                </c:pt>
                <c:pt idx="8">
                  <c:v>0.45</c:v>
                </c:pt>
                <c:pt idx="9">
                  <c:v>0.5</c:v>
                </c:pt>
                <c:pt idx="10">
                  <c:v>0.55000000000000004</c:v>
                </c:pt>
                <c:pt idx="11">
                  <c:v>0.6</c:v>
                </c:pt>
                <c:pt idx="12">
                  <c:v>0.65</c:v>
                </c:pt>
                <c:pt idx="13">
                  <c:v>0.7</c:v>
                </c:pt>
                <c:pt idx="14">
                  <c:v>0.75</c:v>
                </c:pt>
                <c:pt idx="15">
                  <c:v>0.8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161952"/>
        <c:axId val="192188272"/>
      </c:scatterChart>
      <c:valAx>
        <c:axId val="192161952"/>
        <c:scaling>
          <c:logBase val="10"/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Waktu konsolidasi (hari)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0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188272"/>
        <c:crosses val="autoZero"/>
        <c:crossBetween val="midCat"/>
      </c:valAx>
      <c:valAx>
        <c:axId val="192188272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Lintasan drainase terpanjang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161952"/>
        <c:crossesAt val="1.0000000000000002E-2"/>
        <c:crossBetween val="midCat"/>
      </c:valAx>
      <c:spPr>
        <a:noFill/>
        <a:ln w="635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3781045543922746"/>
          <c:y val="0.66830546595720353"/>
          <c:w val="0.43651601760353309"/>
          <c:h val="0.291987980772186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28983723777685"/>
          <c:y val="0.19550865139970841"/>
          <c:w val="0.83684348151685839"/>
          <c:h val="0.75314835107114397"/>
        </c:manualLayout>
      </c:layout>
      <c:scatterChart>
        <c:scatterStyle val="smoothMarker"/>
        <c:varyColors val="0"/>
        <c:ser>
          <c:idx val="0"/>
          <c:order val="0"/>
          <c:tx>
            <c:v>Pelat + Tiang 15 cm monolit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'Hasil 1'!$C$12:$C$18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29</c:v>
                </c:pt>
                <c:pt idx="4">
                  <c:v>53</c:v>
                </c:pt>
                <c:pt idx="5">
                  <c:v>78</c:v>
                </c:pt>
                <c:pt idx="6">
                  <c:v>102</c:v>
                </c:pt>
              </c:numCache>
            </c:numRef>
          </c:xVal>
          <c:yVal>
            <c:numRef>
              <c:f>'Hasil 1'!$G$12:$G$18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16.39</c:v>
                </c:pt>
                <c:pt idx="2">
                  <c:v>32.32</c:v>
                </c:pt>
                <c:pt idx="3">
                  <c:v>44.59</c:v>
                </c:pt>
                <c:pt idx="4">
                  <c:v>52.34</c:v>
                </c:pt>
                <c:pt idx="5">
                  <c:v>58.38000000000001</c:v>
                </c:pt>
                <c:pt idx="6">
                  <c:v>62.100000000000009</c:v>
                </c:pt>
              </c:numCache>
            </c:numRef>
          </c:yVal>
          <c:smooth val="1"/>
        </c:ser>
        <c:ser>
          <c:idx val="1"/>
          <c:order val="1"/>
          <c:tx>
            <c:v>Pelat + Tiang 15 cm tidak monolit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'Hasil 1'!$C$12:$C$18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29</c:v>
                </c:pt>
                <c:pt idx="4">
                  <c:v>53</c:v>
                </c:pt>
                <c:pt idx="5">
                  <c:v>78</c:v>
                </c:pt>
                <c:pt idx="6">
                  <c:v>102</c:v>
                </c:pt>
              </c:numCache>
            </c:numRef>
          </c:xVal>
          <c:yVal>
            <c:numRef>
              <c:f>'Hasil 1'!$H$12:$H$18</c:f>
              <c:numCache>
                <c:formatCode>General</c:formatCode>
                <c:ptCount val="7"/>
                <c:pt idx="0">
                  <c:v>0</c:v>
                </c:pt>
                <c:pt idx="1">
                  <c:v>21.92</c:v>
                </c:pt>
                <c:pt idx="2">
                  <c:v>41.5</c:v>
                </c:pt>
                <c:pt idx="3">
                  <c:v>52.18</c:v>
                </c:pt>
                <c:pt idx="4">
                  <c:v>61</c:v>
                </c:pt>
                <c:pt idx="5">
                  <c:v>69.13</c:v>
                </c:pt>
                <c:pt idx="6">
                  <c:v>73.61</c:v>
                </c:pt>
              </c:numCache>
            </c:numRef>
          </c:yVal>
          <c:smooth val="1"/>
        </c:ser>
        <c:ser>
          <c:idx val="2"/>
          <c:order val="2"/>
          <c:tx>
            <c:v>Pelat + Tiang 35 cm monolit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'Hasil 1'!$C$12:$C$18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29</c:v>
                </c:pt>
                <c:pt idx="4">
                  <c:v>53</c:v>
                </c:pt>
                <c:pt idx="5">
                  <c:v>78</c:v>
                </c:pt>
                <c:pt idx="6">
                  <c:v>102</c:v>
                </c:pt>
              </c:numCache>
            </c:numRef>
          </c:xVal>
          <c:yVal>
            <c:numRef>
              <c:f>'Hasil 1'!$I$12:$I$18</c:f>
              <c:numCache>
                <c:formatCode>General</c:formatCode>
                <c:ptCount val="7"/>
                <c:pt idx="0">
                  <c:v>0</c:v>
                </c:pt>
                <c:pt idx="1">
                  <c:v>2.04</c:v>
                </c:pt>
                <c:pt idx="2">
                  <c:v>6.5</c:v>
                </c:pt>
                <c:pt idx="3">
                  <c:v>12.71</c:v>
                </c:pt>
                <c:pt idx="4">
                  <c:v>17.53</c:v>
                </c:pt>
                <c:pt idx="5">
                  <c:v>21.95</c:v>
                </c:pt>
                <c:pt idx="6">
                  <c:v>25.32</c:v>
                </c:pt>
              </c:numCache>
            </c:numRef>
          </c:yVal>
          <c:smooth val="1"/>
        </c:ser>
        <c:ser>
          <c:idx val="3"/>
          <c:order val="3"/>
          <c:tx>
            <c:v>Pelat + Tiang 35 cm tidak monolit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'Hasil 1'!$C$12:$C$18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29</c:v>
                </c:pt>
                <c:pt idx="4">
                  <c:v>53</c:v>
                </c:pt>
                <c:pt idx="5">
                  <c:v>78</c:v>
                </c:pt>
                <c:pt idx="6">
                  <c:v>102</c:v>
                </c:pt>
              </c:numCache>
            </c:numRef>
          </c:xVal>
          <c:yVal>
            <c:numRef>
              <c:f>'Hasil 1'!$J$12:$J$18</c:f>
              <c:numCache>
                <c:formatCode>General</c:formatCode>
                <c:ptCount val="7"/>
                <c:pt idx="0">
                  <c:v>0</c:v>
                </c:pt>
                <c:pt idx="1">
                  <c:v>4.28</c:v>
                </c:pt>
                <c:pt idx="2">
                  <c:v>13.31</c:v>
                </c:pt>
                <c:pt idx="3">
                  <c:v>21.81</c:v>
                </c:pt>
                <c:pt idx="4">
                  <c:v>29.72</c:v>
                </c:pt>
                <c:pt idx="5">
                  <c:v>35.520000000000003</c:v>
                </c:pt>
                <c:pt idx="6">
                  <c:v>38.379999999999995</c:v>
                </c:pt>
              </c:numCache>
            </c:numRef>
          </c:yVal>
          <c:smooth val="1"/>
        </c:ser>
        <c:ser>
          <c:idx val="4"/>
          <c:order val="4"/>
          <c:tx>
            <c:v>Flexiglass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'Hasil 1'!$A$12:$A$17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xVal>
          <c:yVal>
            <c:numRef>
              <c:f>'Hasil 1'!$E$12:$E$17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19.759999999999998</c:v>
                </c:pt>
                <c:pt idx="2">
                  <c:v>37.68</c:v>
                </c:pt>
                <c:pt idx="3">
                  <c:v>50.19</c:v>
                </c:pt>
                <c:pt idx="4">
                  <c:v>59.699999999999996</c:v>
                </c:pt>
                <c:pt idx="5">
                  <c:v>67.509999999999991</c:v>
                </c:pt>
              </c:numCache>
            </c:numRef>
          </c:yVal>
          <c:smooth val="1"/>
        </c:ser>
        <c:ser>
          <c:idx val="5"/>
          <c:order val="5"/>
          <c:tx>
            <c:v>Pelat 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'Hasil 1'!$A$12:$A$17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xVal>
          <c:yVal>
            <c:numRef>
              <c:f>'Hasil 1'!$F$12:$F$17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24.785</c:v>
                </c:pt>
                <c:pt idx="2">
                  <c:v>50.984999999999999</c:v>
                </c:pt>
                <c:pt idx="3">
                  <c:v>70.924999999999997</c:v>
                </c:pt>
                <c:pt idx="4">
                  <c:v>85.74</c:v>
                </c:pt>
                <c:pt idx="5">
                  <c:v>94.82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189056"/>
        <c:axId val="192189448"/>
      </c:scatterChart>
      <c:valAx>
        <c:axId val="192189056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0" i="0" u="none" strike="noStrike" baseline="0">
                    <a:effectLst/>
                  </a:rPr>
                  <a:t>Waktu (jam)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189448"/>
        <c:crosses val="autoZero"/>
        <c:crossBetween val="midCat"/>
        <c:majorUnit val="10"/>
        <c:minorUnit val="2"/>
      </c:valAx>
      <c:valAx>
        <c:axId val="192189448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189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694789500568979"/>
          <c:y val="0.68207174904875933"/>
          <c:w val="0.3955265163101136"/>
          <c:h val="0.306067044921024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28983723777685"/>
          <c:y val="0.1031472564951349"/>
          <c:w val="0.83684348151685839"/>
          <c:h val="0.79646303540977026"/>
        </c:manualLayout>
      </c:layout>
      <c:scatterChart>
        <c:scatterStyle val="smoothMarker"/>
        <c:varyColors val="0"/>
        <c:ser>
          <c:idx val="4"/>
          <c:order val="0"/>
          <c:tx>
            <c:v>Pelat + Tiang 15 cm monolit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'Hasil 1'!$D$3:$D$9</c:f>
              <c:numCache>
                <c:formatCode>General</c:formatCode>
                <c:ptCount val="7"/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'Hasil 1'!$H$3:$H$9</c:f>
              <c:numCache>
                <c:formatCode>General</c:formatCode>
                <c:ptCount val="7"/>
                <c:pt idx="0">
                  <c:v>0</c:v>
                </c:pt>
                <c:pt idx="1">
                  <c:v>16.39</c:v>
                </c:pt>
                <c:pt idx="2">
                  <c:v>32.32</c:v>
                </c:pt>
                <c:pt idx="3">
                  <c:v>44.59</c:v>
                </c:pt>
                <c:pt idx="4">
                  <c:v>52.34</c:v>
                </c:pt>
                <c:pt idx="5">
                  <c:v>58.38000000000001</c:v>
                </c:pt>
                <c:pt idx="6">
                  <c:v>62.100000000000009</c:v>
                </c:pt>
              </c:numCache>
            </c:numRef>
          </c:yVal>
          <c:smooth val="1"/>
        </c:ser>
        <c:ser>
          <c:idx val="5"/>
          <c:order val="1"/>
          <c:tx>
            <c:v>Pelat + Tiang 15 cm tidak monolit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'Hasil 1'!$D$3:$D$9</c:f>
              <c:numCache>
                <c:formatCode>General</c:formatCode>
                <c:ptCount val="7"/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'Hasil 1'!$I$3:$I$9</c:f>
              <c:numCache>
                <c:formatCode>General</c:formatCode>
                <c:ptCount val="7"/>
                <c:pt idx="0">
                  <c:v>0</c:v>
                </c:pt>
                <c:pt idx="1">
                  <c:v>21.92</c:v>
                </c:pt>
                <c:pt idx="2">
                  <c:v>41.5</c:v>
                </c:pt>
                <c:pt idx="3">
                  <c:v>52.18</c:v>
                </c:pt>
                <c:pt idx="4">
                  <c:v>61</c:v>
                </c:pt>
                <c:pt idx="5">
                  <c:v>69.13</c:v>
                </c:pt>
                <c:pt idx="6">
                  <c:v>73.61</c:v>
                </c:pt>
              </c:numCache>
            </c:numRef>
          </c:yVal>
          <c:smooth val="1"/>
        </c:ser>
        <c:ser>
          <c:idx val="6"/>
          <c:order val="2"/>
          <c:tx>
            <c:v>Pelat + Tiang 35 cm monolit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'Hasil 1'!$D$3:$D$9</c:f>
              <c:numCache>
                <c:formatCode>General</c:formatCode>
                <c:ptCount val="7"/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'Hasil 1'!$J$3:$J$9</c:f>
              <c:numCache>
                <c:formatCode>General</c:formatCode>
                <c:ptCount val="7"/>
                <c:pt idx="0">
                  <c:v>0</c:v>
                </c:pt>
                <c:pt idx="1">
                  <c:v>2.04</c:v>
                </c:pt>
                <c:pt idx="2">
                  <c:v>6.5</c:v>
                </c:pt>
                <c:pt idx="3">
                  <c:v>12.71</c:v>
                </c:pt>
                <c:pt idx="4">
                  <c:v>17.53</c:v>
                </c:pt>
                <c:pt idx="5">
                  <c:v>21.95</c:v>
                </c:pt>
                <c:pt idx="6">
                  <c:v>25.32</c:v>
                </c:pt>
              </c:numCache>
            </c:numRef>
          </c:yVal>
          <c:smooth val="1"/>
        </c:ser>
        <c:ser>
          <c:idx val="7"/>
          <c:order val="3"/>
          <c:tx>
            <c:v>Pelat + Tiang 35 cm tidak monolit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'Hasil 1'!$D$3:$D$9</c:f>
              <c:numCache>
                <c:formatCode>General</c:formatCode>
                <c:ptCount val="7"/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'Hasil 1'!$K$3:$K$9</c:f>
              <c:numCache>
                <c:formatCode>General</c:formatCode>
                <c:ptCount val="7"/>
                <c:pt idx="0">
                  <c:v>0</c:v>
                </c:pt>
                <c:pt idx="1">
                  <c:v>4.28</c:v>
                </c:pt>
                <c:pt idx="2">
                  <c:v>13.31</c:v>
                </c:pt>
                <c:pt idx="3">
                  <c:v>21.81</c:v>
                </c:pt>
                <c:pt idx="4">
                  <c:v>29.72</c:v>
                </c:pt>
                <c:pt idx="5">
                  <c:v>35.520000000000003</c:v>
                </c:pt>
                <c:pt idx="6">
                  <c:v>38.379999999999995</c:v>
                </c:pt>
              </c:numCache>
            </c:numRef>
          </c:yVal>
          <c:smooth val="1"/>
        </c:ser>
        <c:ser>
          <c:idx val="8"/>
          <c:order val="4"/>
          <c:tx>
            <c:v>Flexiglass</c:v>
          </c:tx>
          <c:spPr>
            <a:ln w="127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12700">
                <a:solidFill>
                  <a:schemeClr val="tx1"/>
                </a:solidFill>
                <a:prstDash val="dash"/>
              </a:ln>
              <a:effectLst/>
            </c:spPr>
          </c:marker>
          <c:xVal>
            <c:numRef>
              <c:f>'Hasil 1'!$D$3:$D$8</c:f>
              <c:numCache>
                <c:formatCode>General</c:formatCode>
                <c:ptCount val="6"/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</c:numCache>
            </c:numRef>
          </c:xVal>
          <c:yVal>
            <c:numRef>
              <c:f>'Hasil 1'!$F$3:$F$8</c:f>
              <c:numCache>
                <c:formatCode>General</c:formatCode>
                <c:ptCount val="6"/>
                <c:pt idx="0">
                  <c:v>0</c:v>
                </c:pt>
                <c:pt idx="1">
                  <c:v>19.759999999999998</c:v>
                </c:pt>
                <c:pt idx="2">
                  <c:v>37.68</c:v>
                </c:pt>
                <c:pt idx="3">
                  <c:v>50.19</c:v>
                </c:pt>
                <c:pt idx="4">
                  <c:v>59.699999999999996</c:v>
                </c:pt>
                <c:pt idx="5">
                  <c:v>67.509999999999991</c:v>
                </c:pt>
              </c:numCache>
            </c:numRef>
          </c:yVal>
          <c:smooth val="1"/>
        </c:ser>
        <c:ser>
          <c:idx val="9"/>
          <c:order val="5"/>
          <c:tx>
            <c:v>Pelat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'Hasil 1'!$D$3:$D$8</c:f>
              <c:numCache>
                <c:formatCode>General</c:formatCode>
                <c:ptCount val="6"/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</c:numCache>
            </c:numRef>
          </c:xVal>
          <c:yVal>
            <c:numRef>
              <c:f>'Hasil 1'!$G$3:$G$8</c:f>
              <c:numCache>
                <c:formatCode>General</c:formatCode>
                <c:ptCount val="6"/>
                <c:pt idx="0">
                  <c:v>0</c:v>
                </c:pt>
                <c:pt idx="1">
                  <c:v>24.785</c:v>
                </c:pt>
                <c:pt idx="2">
                  <c:v>50.984999999999999</c:v>
                </c:pt>
                <c:pt idx="3">
                  <c:v>70.924999999999997</c:v>
                </c:pt>
                <c:pt idx="4">
                  <c:v>85.74</c:v>
                </c:pt>
                <c:pt idx="5">
                  <c:v>94.82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190232"/>
        <c:axId val="192190624"/>
      </c:scatterChart>
      <c:valAx>
        <c:axId val="192190232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</a:rPr>
                  <a:t>Tinggi timbunan </a:t>
                </a:r>
                <a:r>
                  <a:rPr lang="en-US"/>
                  <a:t>(</a:t>
                </a:r>
                <a:r>
                  <a:rPr lang="id-ID"/>
                  <a:t>cm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190624"/>
        <c:crosses val="autoZero"/>
        <c:crossBetween val="midCat"/>
        <c:majorUnit val="2"/>
        <c:minorUnit val="0.4"/>
      </c:valAx>
      <c:valAx>
        <c:axId val="192190624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190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877047239657176"/>
          <c:y val="0.72683644297321703"/>
          <c:w val="0.50922397233960814"/>
          <c:h val="0.239912835092078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7264940033709"/>
          <c:y val="0.11678737258484119"/>
          <c:w val="0.84940674731814092"/>
          <c:h val="0.84420304155822468"/>
        </c:manualLayout>
      </c:layout>
      <c:scatterChart>
        <c:scatterStyle val="smoothMarker"/>
        <c:varyColors val="0"/>
        <c:ser>
          <c:idx val="4"/>
          <c:order val="0"/>
          <c:tx>
            <c:v>Pelat + Tiang 15 cm monolit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'Hasil 1'!$E$3:$E$9</c:f>
              <c:numCache>
                <c:formatCode>General</c:formatCode>
                <c:ptCount val="7"/>
                <c:pt idx="0">
                  <c:v>0</c:v>
                </c:pt>
                <c:pt idx="1">
                  <c:v>2.7215789473684202</c:v>
                </c:pt>
                <c:pt idx="2">
                  <c:v>5.4431578947368404</c:v>
                </c:pt>
                <c:pt idx="3">
                  <c:v>8.1647368421052597</c:v>
                </c:pt>
                <c:pt idx="4">
                  <c:v>10.886315789473681</c:v>
                </c:pt>
                <c:pt idx="5">
                  <c:v>13.607894736842102</c:v>
                </c:pt>
                <c:pt idx="6">
                  <c:v>16.329473684210519</c:v>
                </c:pt>
              </c:numCache>
            </c:numRef>
          </c:xVal>
          <c:yVal>
            <c:numRef>
              <c:f>'Hasil 1'!$H$3:$H$9</c:f>
              <c:numCache>
                <c:formatCode>General</c:formatCode>
                <c:ptCount val="7"/>
                <c:pt idx="0">
                  <c:v>0</c:v>
                </c:pt>
                <c:pt idx="1">
                  <c:v>16.39</c:v>
                </c:pt>
                <c:pt idx="2">
                  <c:v>32.32</c:v>
                </c:pt>
                <c:pt idx="3">
                  <c:v>44.59</c:v>
                </c:pt>
                <c:pt idx="4">
                  <c:v>52.34</c:v>
                </c:pt>
                <c:pt idx="5">
                  <c:v>58.38000000000001</c:v>
                </c:pt>
                <c:pt idx="6">
                  <c:v>62.100000000000009</c:v>
                </c:pt>
              </c:numCache>
            </c:numRef>
          </c:yVal>
          <c:smooth val="1"/>
        </c:ser>
        <c:ser>
          <c:idx val="5"/>
          <c:order val="1"/>
          <c:tx>
            <c:v>Pelat + Tiang 15 cm tidak monolit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'Hasil 1'!$E$3:$E$9</c:f>
              <c:numCache>
                <c:formatCode>General</c:formatCode>
                <c:ptCount val="7"/>
                <c:pt idx="0">
                  <c:v>0</c:v>
                </c:pt>
                <c:pt idx="1">
                  <c:v>2.7215789473684202</c:v>
                </c:pt>
                <c:pt idx="2">
                  <c:v>5.4431578947368404</c:v>
                </c:pt>
                <c:pt idx="3">
                  <c:v>8.1647368421052597</c:v>
                </c:pt>
                <c:pt idx="4">
                  <c:v>10.886315789473681</c:v>
                </c:pt>
                <c:pt idx="5">
                  <c:v>13.607894736842102</c:v>
                </c:pt>
                <c:pt idx="6">
                  <c:v>16.329473684210519</c:v>
                </c:pt>
              </c:numCache>
            </c:numRef>
          </c:xVal>
          <c:yVal>
            <c:numRef>
              <c:f>'Hasil 1'!$I$3:$I$9</c:f>
              <c:numCache>
                <c:formatCode>General</c:formatCode>
                <c:ptCount val="7"/>
                <c:pt idx="0">
                  <c:v>0</c:v>
                </c:pt>
                <c:pt idx="1">
                  <c:v>21.92</c:v>
                </c:pt>
                <c:pt idx="2">
                  <c:v>41.5</c:v>
                </c:pt>
                <c:pt idx="3">
                  <c:v>52.18</c:v>
                </c:pt>
                <c:pt idx="4">
                  <c:v>61</c:v>
                </c:pt>
                <c:pt idx="5">
                  <c:v>69.13</c:v>
                </c:pt>
                <c:pt idx="6">
                  <c:v>73.61</c:v>
                </c:pt>
              </c:numCache>
            </c:numRef>
          </c:yVal>
          <c:smooth val="1"/>
        </c:ser>
        <c:ser>
          <c:idx val="6"/>
          <c:order val="2"/>
          <c:tx>
            <c:v>Pelat + Tiang 35 cm monolit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'Hasil 1'!$E$3:$E$9</c:f>
              <c:numCache>
                <c:formatCode>General</c:formatCode>
                <c:ptCount val="7"/>
                <c:pt idx="0">
                  <c:v>0</c:v>
                </c:pt>
                <c:pt idx="1">
                  <c:v>2.7215789473684202</c:v>
                </c:pt>
                <c:pt idx="2">
                  <c:v>5.4431578947368404</c:v>
                </c:pt>
                <c:pt idx="3">
                  <c:v>8.1647368421052597</c:v>
                </c:pt>
                <c:pt idx="4">
                  <c:v>10.886315789473681</c:v>
                </c:pt>
                <c:pt idx="5">
                  <c:v>13.607894736842102</c:v>
                </c:pt>
                <c:pt idx="6">
                  <c:v>16.329473684210519</c:v>
                </c:pt>
              </c:numCache>
            </c:numRef>
          </c:xVal>
          <c:yVal>
            <c:numRef>
              <c:f>'Hasil 1'!$J$3:$J$9</c:f>
              <c:numCache>
                <c:formatCode>General</c:formatCode>
                <c:ptCount val="7"/>
                <c:pt idx="0">
                  <c:v>0</c:v>
                </c:pt>
                <c:pt idx="1">
                  <c:v>2.04</c:v>
                </c:pt>
                <c:pt idx="2">
                  <c:v>6.5</c:v>
                </c:pt>
                <c:pt idx="3">
                  <c:v>12.71</c:v>
                </c:pt>
                <c:pt idx="4">
                  <c:v>17.53</c:v>
                </c:pt>
                <c:pt idx="5">
                  <c:v>21.95</c:v>
                </c:pt>
                <c:pt idx="6">
                  <c:v>25.32</c:v>
                </c:pt>
              </c:numCache>
            </c:numRef>
          </c:yVal>
          <c:smooth val="1"/>
        </c:ser>
        <c:ser>
          <c:idx val="7"/>
          <c:order val="3"/>
          <c:tx>
            <c:v>Pelat + Tiang 35 cm tidak monolit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'Hasil 1'!$E$3:$E$9</c:f>
              <c:numCache>
                <c:formatCode>General</c:formatCode>
                <c:ptCount val="7"/>
                <c:pt idx="0">
                  <c:v>0</c:v>
                </c:pt>
                <c:pt idx="1">
                  <c:v>2.7215789473684202</c:v>
                </c:pt>
                <c:pt idx="2">
                  <c:v>5.4431578947368404</c:v>
                </c:pt>
                <c:pt idx="3">
                  <c:v>8.1647368421052597</c:v>
                </c:pt>
                <c:pt idx="4">
                  <c:v>10.886315789473681</c:v>
                </c:pt>
                <c:pt idx="5">
                  <c:v>13.607894736842102</c:v>
                </c:pt>
                <c:pt idx="6">
                  <c:v>16.329473684210519</c:v>
                </c:pt>
              </c:numCache>
            </c:numRef>
          </c:xVal>
          <c:yVal>
            <c:numRef>
              <c:f>'Hasil 1'!$K$3:$K$9</c:f>
              <c:numCache>
                <c:formatCode>General</c:formatCode>
                <c:ptCount val="7"/>
                <c:pt idx="0">
                  <c:v>0</c:v>
                </c:pt>
                <c:pt idx="1">
                  <c:v>4.28</c:v>
                </c:pt>
                <c:pt idx="2">
                  <c:v>13.31</c:v>
                </c:pt>
                <c:pt idx="3">
                  <c:v>21.81</c:v>
                </c:pt>
                <c:pt idx="4">
                  <c:v>29.72</c:v>
                </c:pt>
                <c:pt idx="5">
                  <c:v>35.520000000000003</c:v>
                </c:pt>
                <c:pt idx="6">
                  <c:v>38.379999999999995</c:v>
                </c:pt>
              </c:numCache>
            </c:numRef>
          </c:yVal>
          <c:smooth val="1"/>
        </c:ser>
        <c:ser>
          <c:idx val="9"/>
          <c:order val="4"/>
          <c:tx>
            <c:v>Pelat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'Hasil 1'!$E$3:$E$9</c:f>
              <c:numCache>
                <c:formatCode>General</c:formatCode>
                <c:ptCount val="7"/>
                <c:pt idx="0">
                  <c:v>0</c:v>
                </c:pt>
                <c:pt idx="1">
                  <c:v>2.7215789473684202</c:v>
                </c:pt>
                <c:pt idx="2">
                  <c:v>5.4431578947368404</c:v>
                </c:pt>
                <c:pt idx="3">
                  <c:v>8.1647368421052597</c:v>
                </c:pt>
                <c:pt idx="4">
                  <c:v>10.886315789473681</c:v>
                </c:pt>
                <c:pt idx="5">
                  <c:v>13.607894736842102</c:v>
                </c:pt>
                <c:pt idx="6">
                  <c:v>16.329473684210519</c:v>
                </c:pt>
              </c:numCache>
            </c:numRef>
          </c:xVal>
          <c:yVal>
            <c:numRef>
              <c:f>'Hasil 1'!$G$3:$G$8</c:f>
              <c:numCache>
                <c:formatCode>General</c:formatCode>
                <c:ptCount val="6"/>
                <c:pt idx="0">
                  <c:v>0</c:v>
                </c:pt>
                <c:pt idx="1">
                  <c:v>24.785</c:v>
                </c:pt>
                <c:pt idx="2">
                  <c:v>50.984999999999999</c:v>
                </c:pt>
                <c:pt idx="3">
                  <c:v>70.924999999999997</c:v>
                </c:pt>
                <c:pt idx="4">
                  <c:v>85.74</c:v>
                </c:pt>
                <c:pt idx="5">
                  <c:v>94.82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191408"/>
        <c:axId val="192191800"/>
      </c:scatterChart>
      <c:valAx>
        <c:axId val="192191408"/>
        <c:scaling>
          <c:orientation val="minMax"/>
          <c:max val="18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Tekanan (kPa)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191800"/>
        <c:crosses val="autoZero"/>
        <c:crossBetween val="midCat"/>
        <c:majorUnit val="2"/>
        <c:minorUnit val="0.4"/>
      </c:valAx>
      <c:valAx>
        <c:axId val="192191800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191408"/>
        <c:crosses val="autoZero"/>
        <c:crossBetween val="midCat"/>
      </c:valAx>
      <c:spPr>
        <a:noFill/>
        <a:ln w="6350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1109299716307876"/>
          <c:y val="0.75070650082793167"/>
          <c:w val="0.43398405713174382"/>
          <c:h val="0.19899278825435157"/>
        </c:manualLayout>
      </c:layout>
      <c:overlay val="0"/>
      <c:spPr>
        <a:noFill/>
        <a:ln w="635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94796008650404"/>
          <c:y val="0.12420102084183685"/>
          <c:w val="0.7619929735683888"/>
          <c:h val="0.83670155897030207"/>
        </c:manualLayout>
      </c:layout>
      <c:scatterChart>
        <c:scatterStyle val="smoothMarker"/>
        <c:varyColors val="0"/>
        <c:ser>
          <c:idx val="5"/>
          <c:order val="0"/>
          <c:tx>
            <c:v>2,72 kPa</c:v>
          </c:tx>
          <c:spPr>
            <a:ln w="9525">
              <a:solidFill>
                <a:schemeClr val="tx1"/>
              </a:solidFill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'Hasil 1'!$O$13:$O$15</c:f>
              <c:numCache>
                <c:formatCode>General</c:formatCode>
                <c:ptCount val="3"/>
                <c:pt idx="0">
                  <c:v>0</c:v>
                </c:pt>
                <c:pt idx="1">
                  <c:v>15</c:v>
                </c:pt>
                <c:pt idx="2">
                  <c:v>35</c:v>
                </c:pt>
              </c:numCache>
            </c:numRef>
          </c:xVal>
          <c:yVal>
            <c:numRef>
              <c:f>'Hasil 1'!$P$13:$P$15</c:f>
              <c:numCache>
                <c:formatCode>General</c:formatCode>
                <c:ptCount val="3"/>
                <c:pt idx="0">
                  <c:v>24.785</c:v>
                </c:pt>
                <c:pt idx="1">
                  <c:v>16.39</c:v>
                </c:pt>
                <c:pt idx="2">
                  <c:v>2.04</c:v>
                </c:pt>
              </c:numCache>
            </c:numRef>
          </c:yVal>
          <c:smooth val="1"/>
        </c:ser>
        <c:ser>
          <c:idx val="0"/>
          <c:order val="1"/>
          <c:tx>
            <c:v>5,44 kPa</c:v>
          </c:tx>
          <c:spPr>
            <a:ln w="9525">
              <a:solidFill>
                <a:schemeClr val="tx1"/>
              </a:solidFill>
            </a:ln>
          </c:spPr>
          <c:marker>
            <c:symbol val="diamond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'Hasil 1'!$O$13:$O$15</c:f>
              <c:numCache>
                <c:formatCode>General</c:formatCode>
                <c:ptCount val="3"/>
                <c:pt idx="0">
                  <c:v>0</c:v>
                </c:pt>
                <c:pt idx="1">
                  <c:v>15</c:v>
                </c:pt>
                <c:pt idx="2">
                  <c:v>35</c:v>
                </c:pt>
              </c:numCache>
            </c:numRef>
          </c:xVal>
          <c:yVal>
            <c:numRef>
              <c:f>'Hasil 1'!$Q$13:$Q$15</c:f>
              <c:numCache>
                <c:formatCode>General</c:formatCode>
                <c:ptCount val="3"/>
                <c:pt idx="0">
                  <c:v>50.984999999999999</c:v>
                </c:pt>
                <c:pt idx="1">
                  <c:v>32.32</c:v>
                </c:pt>
                <c:pt idx="2">
                  <c:v>6.5</c:v>
                </c:pt>
              </c:numCache>
            </c:numRef>
          </c:yVal>
          <c:smooth val="1"/>
        </c:ser>
        <c:ser>
          <c:idx val="1"/>
          <c:order val="2"/>
          <c:tx>
            <c:v>8,16 kPa</c:v>
          </c:tx>
          <c:spPr>
            <a:ln w="9525">
              <a:solidFill>
                <a:schemeClr val="tx1"/>
              </a:solidFill>
            </a:ln>
          </c:spPr>
          <c:marker>
            <c:symbol val="square"/>
            <c:size val="4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'Hasil 1'!$O$13:$O$15</c:f>
              <c:numCache>
                <c:formatCode>General</c:formatCode>
                <c:ptCount val="3"/>
                <c:pt idx="0">
                  <c:v>0</c:v>
                </c:pt>
                <c:pt idx="1">
                  <c:v>15</c:v>
                </c:pt>
                <c:pt idx="2">
                  <c:v>35</c:v>
                </c:pt>
              </c:numCache>
            </c:numRef>
          </c:xVal>
          <c:yVal>
            <c:numRef>
              <c:f>'Hasil 1'!$R$13:$R$15</c:f>
              <c:numCache>
                <c:formatCode>General</c:formatCode>
                <c:ptCount val="3"/>
                <c:pt idx="0">
                  <c:v>70.924999999999997</c:v>
                </c:pt>
                <c:pt idx="1">
                  <c:v>44.59</c:v>
                </c:pt>
                <c:pt idx="2">
                  <c:v>12.71</c:v>
                </c:pt>
              </c:numCache>
            </c:numRef>
          </c:yVal>
          <c:smooth val="1"/>
        </c:ser>
        <c:ser>
          <c:idx val="2"/>
          <c:order val="3"/>
          <c:tx>
            <c:v>10,89 kPa</c:v>
          </c:tx>
          <c:spPr>
            <a:ln w="9525">
              <a:solidFill>
                <a:schemeClr val="tx1"/>
              </a:solidFill>
            </a:ln>
          </c:spPr>
          <c:marker>
            <c:symbol val="triangle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'Hasil 1'!$O$13:$O$15</c:f>
              <c:numCache>
                <c:formatCode>General</c:formatCode>
                <c:ptCount val="3"/>
                <c:pt idx="0">
                  <c:v>0</c:v>
                </c:pt>
                <c:pt idx="1">
                  <c:v>15</c:v>
                </c:pt>
                <c:pt idx="2">
                  <c:v>35</c:v>
                </c:pt>
              </c:numCache>
            </c:numRef>
          </c:xVal>
          <c:yVal>
            <c:numRef>
              <c:f>'Hasil 1'!$S$13:$S$15</c:f>
              <c:numCache>
                <c:formatCode>General</c:formatCode>
                <c:ptCount val="3"/>
                <c:pt idx="0">
                  <c:v>85.74</c:v>
                </c:pt>
                <c:pt idx="1">
                  <c:v>52.34</c:v>
                </c:pt>
                <c:pt idx="2">
                  <c:v>17.53</c:v>
                </c:pt>
              </c:numCache>
            </c:numRef>
          </c:yVal>
          <c:smooth val="1"/>
        </c:ser>
        <c:ser>
          <c:idx val="3"/>
          <c:order val="4"/>
          <c:tx>
            <c:v>13,61 kPa</c:v>
          </c:tx>
          <c:spPr>
            <a:ln w="9525">
              <a:solidFill>
                <a:schemeClr val="tx1"/>
              </a:solidFill>
            </a:ln>
          </c:spPr>
          <c:marker>
            <c:symbol val="circle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'Hasil 1'!$O$13:$O$15</c:f>
              <c:numCache>
                <c:formatCode>General</c:formatCode>
                <c:ptCount val="3"/>
                <c:pt idx="0">
                  <c:v>0</c:v>
                </c:pt>
                <c:pt idx="1">
                  <c:v>15</c:v>
                </c:pt>
                <c:pt idx="2">
                  <c:v>35</c:v>
                </c:pt>
              </c:numCache>
            </c:numRef>
          </c:xVal>
          <c:yVal>
            <c:numRef>
              <c:f>'Hasil 1'!$T$13:$T$15</c:f>
              <c:numCache>
                <c:formatCode>General</c:formatCode>
                <c:ptCount val="3"/>
                <c:pt idx="0">
                  <c:v>94.82</c:v>
                </c:pt>
                <c:pt idx="1">
                  <c:v>58.38000000000001</c:v>
                </c:pt>
                <c:pt idx="2">
                  <c:v>21.95</c:v>
                </c:pt>
              </c:numCache>
            </c:numRef>
          </c:yVal>
          <c:smooth val="1"/>
        </c:ser>
        <c:ser>
          <c:idx val="4"/>
          <c:order val="5"/>
          <c:tx>
            <c:v>16,33 kPa</c:v>
          </c:tx>
          <c:spPr>
            <a:ln w="9525">
              <a:solidFill>
                <a:schemeClr val="tx1"/>
              </a:solidFill>
            </a:ln>
          </c:spPr>
          <c:marker>
            <c:symbol val="x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'Hasil 1'!$O$14:$O$15</c:f>
              <c:numCache>
                <c:formatCode>General</c:formatCode>
                <c:ptCount val="2"/>
                <c:pt idx="0">
                  <c:v>15</c:v>
                </c:pt>
                <c:pt idx="1">
                  <c:v>35</c:v>
                </c:pt>
              </c:numCache>
            </c:numRef>
          </c:xVal>
          <c:yVal>
            <c:numRef>
              <c:f>'Hasil 1'!$U$14:$U$15</c:f>
              <c:numCache>
                <c:formatCode>General</c:formatCode>
                <c:ptCount val="2"/>
                <c:pt idx="0">
                  <c:v>62.100000000000009</c:v>
                </c:pt>
                <c:pt idx="1">
                  <c:v>25.32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192584"/>
        <c:axId val="192192976"/>
      </c:scatterChart>
      <c:valAx>
        <c:axId val="192192584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Panjang tiang (cm)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in"/>
        <c:tickLblPos val="nextTo"/>
        <c:spPr>
          <a:ln>
            <a:solidFill>
              <a:sysClr val="windowText" lastClr="000000"/>
            </a:solidFill>
          </a:ln>
        </c:spPr>
        <c:crossAx val="192192976"/>
        <c:crosses val="autoZero"/>
        <c:crossBetween val="midCat"/>
      </c:valAx>
      <c:valAx>
        <c:axId val="192192976"/>
        <c:scaling>
          <c:orientation val="maxMin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Penurunan</a:t>
                </a:r>
                <a:r>
                  <a:rPr lang="id-ID" baseline="0"/>
                  <a:t> di tengah pelat</a:t>
                </a:r>
                <a:r>
                  <a:rPr lang="en-US"/>
                  <a:t> (mm)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in"/>
        <c:tickLblPos val="nextTo"/>
        <c:spPr>
          <a:ln>
            <a:solidFill>
              <a:sysClr val="windowText" lastClr="000000"/>
            </a:solidFill>
          </a:ln>
        </c:spPr>
        <c:crossAx val="192192584"/>
        <c:crossesAt val="0"/>
        <c:crossBetween val="midCat"/>
      </c:valAx>
      <c:spPr>
        <a:noFill/>
        <a:ln w="6350">
          <a:solidFill>
            <a:schemeClr val="tx1"/>
          </a:solidFill>
        </a:ln>
      </c:spPr>
    </c:plotArea>
    <c:legend>
      <c:legendPos val="t"/>
      <c:layout>
        <c:manualLayout>
          <c:xMode val="edge"/>
          <c:yMode val="edge"/>
          <c:x val="0.28184607550016094"/>
          <c:y val="0.75236412377634443"/>
          <c:w val="0.65297911679914911"/>
          <c:h val="0.203589399726334"/>
        </c:manualLayout>
      </c:layout>
      <c:overlay val="0"/>
      <c:spPr>
        <a:ln>
          <a:noFill/>
        </a:ln>
      </c:spPr>
      <c:txPr>
        <a:bodyPr/>
        <a:lstStyle/>
        <a:p>
          <a:pPr>
            <a:defRPr sz="1000"/>
          </a:pPr>
          <a:endParaRPr lang="id-ID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94796008650404"/>
          <c:y val="0.13242265273218745"/>
          <c:w val="0.7619929735683888"/>
          <c:h val="0.84081237491547745"/>
        </c:manualLayout>
      </c:layout>
      <c:scatterChart>
        <c:scatterStyle val="smoothMarker"/>
        <c:varyColors val="0"/>
        <c:ser>
          <c:idx val="5"/>
          <c:order val="0"/>
          <c:tx>
            <c:v>2,72 kPa</c:v>
          </c:tx>
          <c:spPr>
            <a:ln w="9525">
              <a:solidFill>
                <a:schemeClr val="tx1"/>
              </a:solidFill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'Hasil 1'!$V$13:$V$15</c:f>
              <c:numCache>
                <c:formatCode>General</c:formatCode>
                <c:ptCount val="3"/>
                <c:pt idx="0">
                  <c:v>0</c:v>
                </c:pt>
                <c:pt idx="1">
                  <c:v>15</c:v>
                </c:pt>
                <c:pt idx="2">
                  <c:v>35</c:v>
                </c:pt>
              </c:numCache>
            </c:numRef>
          </c:xVal>
          <c:yVal>
            <c:numRef>
              <c:f>'Hasil 1'!$W$13:$W$15</c:f>
              <c:numCache>
                <c:formatCode>0.00</c:formatCode>
                <c:ptCount val="3"/>
                <c:pt idx="0" formatCode="General">
                  <c:v>24.785</c:v>
                </c:pt>
                <c:pt idx="1">
                  <c:v>21.92</c:v>
                </c:pt>
                <c:pt idx="2">
                  <c:v>4.28</c:v>
                </c:pt>
              </c:numCache>
            </c:numRef>
          </c:yVal>
          <c:smooth val="1"/>
        </c:ser>
        <c:ser>
          <c:idx val="0"/>
          <c:order val="1"/>
          <c:tx>
            <c:v>5,44 kPa</c:v>
          </c:tx>
          <c:spPr>
            <a:ln w="9525">
              <a:solidFill>
                <a:schemeClr val="tx1"/>
              </a:solidFill>
            </a:ln>
          </c:spPr>
          <c:marker>
            <c:symbol val="diamond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'Hasil 1'!$V$13:$V$15</c:f>
              <c:numCache>
                <c:formatCode>General</c:formatCode>
                <c:ptCount val="3"/>
                <c:pt idx="0">
                  <c:v>0</c:v>
                </c:pt>
                <c:pt idx="1">
                  <c:v>15</c:v>
                </c:pt>
                <c:pt idx="2">
                  <c:v>35</c:v>
                </c:pt>
              </c:numCache>
            </c:numRef>
          </c:xVal>
          <c:yVal>
            <c:numRef>
              <c:f>'Hasil 1'!$X$13:$X$15</c:f>
              <c:numCache>
                <c:formatCode>0.00</c:formatCode>
                <c:ptCount val="3"/>
                <c:pt idx="0" formatCode="General">
                  <c:v>50.984999999999999</c:v>
                </c:pt>
                <c:pt idx="1">
                  <c:v>41.5</c:v>
                </c:pt>
                <c:pt idx="2">
                  <c:v>13.31</c:v>
                </c:pt>
              </c:numCache>
            </c:numRef>
          </c:yVal>
          <c:smooth val="1"/>
        </c:ser>
        <c:ser>
          <c:idx val="1"/>
          <c:order val="2"/>
          <c:tx>
            <c:v>8,16 kPa</c:v>
          </c:tx>
          <c:spPr>
            <a:ln w="9525">
              <a:solidFill>
                <a:schemeClr val="tx1"/>
              </a:solidFill>
            </a:ln>
          </c:spPr>
          <c:marker>
            <c:symbol val="square"/>
            <c:size val="4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'Hasil 1'!$V$13:$V$15</c:f>
              <c:numCache>
                <c:formatCode>General</c:formatCode>
                <c:ptCount val="3"/>
                <c:pt idx="0">
                  <c:v>0</c:v>
                </c:pt>
                <c:pt idx="1">
                  <c:v>15</c:v>
                </c:pt>
                <c:pt idx="2">
                  <c:v>35</c:v>
                </c:pt>
              </c:numCache>
            </c:numRef>
          </c:xVal>
          <c:yVal>
            <c:numRef>
              <c:f>'Hasil 1'!$Y$13:$Y$15</c:f>
              <c:numCache>
                <c:formatCode>0.00</c:formatCode>
                <c:ptCount val="3"/>
                <c:pt idx="0" formatCode="General">
                  <c:v>70.924999999999997</c:v>
                </c:pt>
                <c:pt idx="1">
                  <c:v>52.18</c:v>
                </c:pt>
                <c:pt idx="2">
                  <c:v>21.81</c:v>
                </c:pt>
              </c:numCache>
            </c:numRef>
          </c:yVal>
          <c:smooth val="1"/>
        </c:ser>
        <c:ser>
          <c:idx val="2"/>
          <c:order val="3"/>
          <c:tx>
            <c:v>10,89 kPa</c:v>
          </c:tx>
          <c:spPr>
            <a:ln w="9525">
              <a:solidFill>
                <a:schemeClr val="tx1"/>
              </a:solidFill>
            </a:ln>
          </c:spPr>
          <c:marker>
            <c:symbol val="triangle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'Hasil 1'!$V$13:$V$15</c:f>
              <c:numCache>
                <c:formatCode>General</c:formatCode>
                <c:ptCount val="3"/>
                <c:pt idx="0">
                  <c:v>0</c:v>
                </c:pt>
                <c:pt idx="1">
                  <c:v>15</c:v>
                </c:pt>
                <c:pt idx="2">
                  <c:v>35</c:v>
                </c:pt>
              </c:numCache>
            </c:numRef>
          </c:xVal>
          <c:yVal>
            <c:numRef>
              <c:f>'Hasil 1'!$Z$13:$Z$15</c:f>
              <c:numCache>
                <c:formatCode>0.00</c:formatCode>
                <c:ptCount val="3"/>
                <c:pt idx="0" formatCode="General">
                  <c:v>85.74</c:v>
                </c:pt>
                <c:pt idx="1">
                  <c:v>61</c:v>
                </c:pt>
                <c:pt idx="2">
                  <c:v>29.72</c:v>
                </c:pt>
              </c:numCache>
            </c:numRef>
          </c:yVal>
          <c:smooth val="1"/>
        </c:ser>
        <c:ser>
          <c:idx val="3"/>
          <c:order val="4"/>
          <c:tx>
            <c:v>13,61 kPa</c:v>
          </c:tx>
          <c:spPr>
            <a:ln w="9525">
              <a:solidFill>
                <a:schemeClr val="tx1"/>
              </a:solidFill>
            </a:ln>
          </c:spPr>
          <c:marker>
            <c:symbol val="circle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'Hasil 1'!$V$13:$V$15</c:f>
              <c:numCache>
                <c:formatCode>General</c:formatCode>
                <c:ptCount val="3"/>
                <c:pt idx="0">
                  <c:v>0</c:v>
                </c:pt>
                <c:pt idx="1">
                  <c:v>15</c:v>
                </c:pt>
                <c:pt idx="2">
                  <c:v>35</c:v>
                </c:pt>
              </c:numCache>
            </c:numRef>
          </c:xVal>
          <c:yVal>
            <c:numRef>
              <c:f>'Hasil 1'!$AA$13:$AA$15</c:f>
              <c:numCache>
                <c:formatCode>0.00</c:formatCode>
                <c:ptCount val="3"/>
                <c:pt idx="0" formatCode="General">
                  <c:v>94.82</c:v>
                </c:pt>
                <c:pt idx="1">
                  <c:v>69.13</c:v>
                </c:pt>
                <c:pt idx="2">
                  <c:v>35.520000000000003</c:v>
                </c:pt>
              </c:numCache>
            </c:numRef>
          </c:yVal>
          <c:smooth val="1"/>
        </c:ser>
        <c:ser>
          <c:idx val="4"/>
          <c:order val="5"/>
          <c:tx>
            <c:v>16,33 kPa</c:v>
          </c:tx>
          <c:spPr>
            <a:ln w="9525">
              <a:solidFill>
                <a:schemeClr val="tx1"/>
              </a:solidFill>
            </a:ln>
          </c:spPr>
          <c:marker>
            <c:symbol val="x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'Hasil 1'!$V$14:$V$15</c:f>
              <c:numCache>
                <c:formatCode>General</c:formatCode>
                <c:ptCount val="2"/>
                <c:pt idx="0">
                  <c:v>15</c:v>
                </c:pt>
                <c:pt idx="1">
                  <c:v>35</c:v>
                </c:pt>
              </c:numCache>
            </c:numRef>
          </c:xVal>
          <c:yVal>
            <c:numRef>
              <c:f>'Hasil 1'!$AB$14:$AB$15</c:f>
              <c:numCache>
                <c:formatCode>General</c:formatCode>
                <c:ptCount val="2"/>
                <c:pt idx="0">
                  <c:v>73.61</c:v>
                </c:pt>
                <c:pt idx="1">
                  <c:v>38.379999999999995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193760"/>
        <c:axId val="192194152"/>
      </c:scatterChart>
      <c:valAx>
        <c:axId val="192193760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Panjang tiang (cm)</a:t>
                </a:r>
              </a:p>
            </c:rich>
          </c:tx>
          <c:overlay val="0"/>
        </c:title>
        <c:numFmt formatCode="General" sourceLinked="0"/>
        <c:majorTickMark val="out"/>
        <c:minorTickMark val="in"/>
        <c:tickLblPos val="nextTo"/>
        <c:spPr>
          <a:ln>
            <a:solidFill>
              <a:sysClr val="windowText" lastClr="000000"/>
            </a:solidFill>
          </a:ln>
        </c:spPr>
        <c:crossAx val="192194152"/>
        <c:crosses val="autoZero"/>
        <c:crossBetween val="midCat"/>
      </c:valAx>
      <c:valAx>
        <c:axId val="192194152"/>
        <c:scaling>
          <c:orientation val="maxMin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Penurunan</a:t>
                </a:r>
                <a:r>
                  <a:rPr lang="id-ID" baseline="0"/>
                  <a:t> di tengah pelat</a:t>
                </a:r>
                <a:r>
                  <a:rPr lang="en-US"/>
                  <a:t> (mm)</a:t>
                </a:r>
              </a:p>
            </c:rich>
          </c:tx>
          <c:overlay val="0"/>
        </c:title>
        <c:numFmt formatCode="General" sourceLinked="0"/>
        <c:majorTickMark val="out"/>
        <c:minorTickMark val="in"/>
        <c:tickLblPos val="nextTo"/>
        <c:spPr>
          <a:ln>
            <a:solidFill>
              <a:sysClr val="windowText" lastClr="000000"/>
            </a:solidFill>
          </a:ln>
        </c:spPr>
        <c:crossAx val="192193760"/>
        <c:crossesAt val="0"/>
        <c:crossBetween val="midCat"/>
      </c:valAx>
      <c:spPr>
        <a:noFill/>
        <a:ln w="6350">
          <a:solidFill>
            <a:schemeClr val="tx1"/>
          </a:solidFill>
        </a:ln>
      </c:spPr>
    </c:plotArea>
    <c:legend>
      <c:legendPos val="t"/>
      <c:layout>
        <c:manualLayout>
          <c:xMode val="edge"/>
          <c:yMode val="edge"/>
          <c:x val="0.28683462580414615"/>
          <c:y val="0.77291820350222118"/>
          <c:w val="0.65735308627597511"/>
          <c:h val="0.20387955705107641"/>
        </c:manualLayout>
      </c:layout>
      <c:overlay val="0"/>
      <c:spPr>
        <a:ln>
          <a:noFill/>
        </a:ln>
      </c:spPr>
      <c:txPr>
        <a:bodyPr/>
        <a:lstStyle/>
        <a:p>
          <a:pPr>
            <a:defRPr sz="1000"/>
          </a:pPr>
          <a:endParaRPr lang="id-ID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28983723777685"/>
          <c:y val="0.1031472564951349"/>
          <c:w val="0.83684348151685839"/>
          <c:h val="0.85784303854024113"/>
        </c:manualLayout>
      </c:layout>
      <c:scatterChart>
        <c:scatterStyle val="smoothMarker"/>
        <c:varyColors val="0"/>
        <c:ser>
          <c:idx val="5"/>
          <c:order val="0"/>
          <c:tx>
            <c:v>Pelat 2 cm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'Hasil 1'!$M$3:$M$8</c:f>
              <c:numCache>
                <c:formatCode>General</c:formatCode>
                <c:ptCount val="6"/>
                <c:pt idx="0">
                  <c:v>0</c:v>
                </c:pt>
                <c:pt idx="1">
                  <c:v>3.2109013386986334</c:v>
                </c:pt>
                <c:pt idx="2">
                  <c:v>5.9324802860670536</c:v>
                </c:pt>
                <c:pt idx="3">
                  <c:v>8.6540592334354738</c:v>
                </c:pt>
                <c:pt idx="4">
                  <c:v>11.375638180803895</c:v>
                </c:pt>
                <c:pt idx="5">
                  <c:v>14.097217128172316</c:v>
                </c:pt>
              </c:numCache>
            </c:numRef>
          </c:xVal>
          <c:yVal>
            <c:numRef>
              <c:f>'Hasil 1'!$G$3:$G$8</c:f>
              <c:numCache>
                <c:formatCode>General</c:formatCode>
                <c:ptCount val="6"/>
                <c:pt idx="0">
                  <c:v>0</c:v>
                </c:pt>
                <c:pt idx="1">
                  <c:v>24.785</c:v>
                </c:pt>
                <c:pt idx="2">
                  <c:v>50.984999999999999</c:v>
                </c:pt>
                <c:pt idx="3">
                  <c:v>70.924999999999997</c:v>
                </c:pt>
                <c:pt idx="4">
                  <c:v>85.74</c:v>
                </c:pt>
                <c:pt idx="5">
                  <c:v>94.82</c:v>
                </c:pt>
              </c:numCache>
            </c:numRef>
          </c:yVal>
          <c:smooth val="1"/>
        </c:ser>
        <c:ser>
          <c:idx val="9"/>
          <c:order val="1"/>
          <c:tx>
            <c:v>Pelat 2 mm</c:v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'Hasil 1'!$E$3:$E$8</c:f>
              <c:numCache>
                <c:formatCode>General</c:formatCode>
                <c:ptCount val="6"/>
                <c:pt idx="0">
                  <c:v>0</c:v>
                </c:pt>
                <c:pt idx="1">
                  <c:v>2.7215789473684202</c:v>
                </c:pt>
                <c:pt idx="2">
                  <c:v>5.4431578947368404</c:v>
                </c:pt>
                <c:pt idx="3">
                  <c:v>8.1647368421052597</c:v>
                </c:pt>
                <c:pt idx="4">
                  <c:v>10.886315789473681</c:v>
                </c:pt>
                <c:pt idx="5">
                  <c:v>13.607894736842102</c:v>
                </c:pt>
              </c:numCache>
            </c:numRef>
          </c:xVal>
          <c:yVal>
            <c:numRef>
              <c:f>'Hasil 1'!$F$3:$F$8</c:f>
              <c:numCache>
                <c:formatCode>General</c:formatCode>
                <c:ptCount val="6"/>
                <c:pt idx="0">
                  <c:v>0</c:v>
                </c:pt>
                <c:pt idx="1">
                  <c:v>19.759999999999998</c:v>
                </c:pt>
                <c:pt idx="2">
                  <c:v>37.68</c:v>
                </c:pt>
                <c:pt idx="3">
                  <c:v>50.19</c:v>
                </c:pt>
                <c:pt idx="4">
                  <c:v>59.699999999999996</c:v>
                </c:pt>
                <c:pt idx="5">
                  <c:v>67.509999999999991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194936"/>
        <c:axId val="192195328"/>
      </c:scatterChart>
      <c:valAx>
        <c:axId val="192194936"/>
        <c:scaling>
          <c:orientation val="minMax"/>
          <c:max val="18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0" i="0" u="none" strike="noStrike" baseline="0">
                    <a:effectLst/>
                  </a:rPr>
                  <a:t>Tekanan (kPa)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195328"/>
        <c:crosses val="autoZero"/>
        <c:crossBetween val="midCat"/>
        <c:majorUnit val="2"/>
        <c:minorUnit val="0.4"/>
      </c:valAx>
      <c:valAx>
        <c:axId val="192195328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194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868153170448482"/>
          <c:y val="0.73706650384591543"/>
          <c:w val="0.49931298885486347"/>
          <c:h val="0.22968278146388851"/>
        </c:manualLayout>
      </c:layout>
      <c:overlay val="0"/>
      <c:spPr>
        <a:noFill/>
        <a:ln w="635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30996145105094"/>
          <c:y val="0.18660817916791542"/>
          <c:w val="0.80033410346811584"/>
          <c:h val="0.60101665775069812"/>
        </c:manualLayout>
      </c:layout>
      <c:scatterChart>
        <c:scatterStyle val="smoothMarker"/>
        <c:varyColors val="0"/>
        <c:ser>
          <c:idx val="4"/>
          <c:order val="0"/>
          <c:tx>
            <c:v>Slab + Lp 15 cm</c:v>
          </c:tx>
          <c:spPr>
            <a:ln w="635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'Hasil 1'!$E$3:$E$9</c:f>
              <c:numCache>
                <c:formatCode>General</c:formatCode>
                <c:ptCount val="7"/>
                <c:pt idx="0">
                  <c:v>0</c:v>
                </c:pt>
                <c:pt idx="1">
                  <c:v>2.7215789473684202</c:v>
                </c:pt>
                <c:pt idx="2">
                  <c:v>5.4431578947368404</c:v>
                </c:pt>
                <c:pt idx="3">
                  <c:v>8.1647368421052597</c:v>
                </c:pt>
                <c:pt idx="4">
                  <c:v>10.886315789473681</c:v>
                </c:pt>
                <c:pt idx="5">
                  <c:v>13.607894736842102</c:v>
                </c:pt>
                <c:pt idx="6">
                  <c:v>16.329473684210519</c:v>
                </c:pt>
              </c:numCache>
            </c:numRef>
          </c:xVal>
          <c:yVal>
            <c:numRef>
              <c:f>'Hasil 1'!$H$3:$H$9</c:f>
              <c:numCache>
                <c:formatCode>General</c:formatCode>
                <c:ptCount val="7"/>
                <c:pt idx="0">
                  <c:v>0</c:v>
                </c:pt>
                <c:pt idx="1">
                  <c:v>16.39</c:v>
                </c:pt>
                <c:pt idx="2">
                  <c:v>32.32</c:v>
                </c:pt>
                <c:pt idx="3">
                  <c:v>44.59</c:v>
                </c:pt>
                <c:pt idx="4">
                  <c:v>52.34</c:v>
                </c:pt>
                <c:pt idx="5">
                  <c:v>58.38000000000001</c:v>
                </c:pt>
                <c:pt idx="6">
                  <c:v>62.100000000000009</c:v>
                </c:pt>
              </c:numCache>
            </c:numRef>
          </c:yVal>
          <c:smooth val="1"/>
        </c:ser>
        <c:ser>
          <c:idx val="5"/>
          <c:order val="1"/>
          <c:tx>
            <c:v>Slab + Lp' 15 cm</c:v>
          </c:tx>
          <c:spPr>
            <a:ln w="635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00FF"/>
              </a:solidFill>
              <a:ln w="9525">
                <a:solidFill>
                  <a:srgbClr val="0000FF"/>
                </a:solidFill>
              </a:ln>
              <a:effectLst/>
            </c:spPr>
          </c:marker>
          <c:xVal>
            <c:numRef>
              <c:f>'Hasil 1'!$E$3:$E$9</c:f>
              <c:numCache>
                <c:formatCode>General</c:formatCode>
                <c:ptCount val="7"/>
                <c:pt idx="0">
                  <c:v>0</c:v>
                </c:pt>
                <c:pt idx="1">
                  <c:v>2.7215789473684202</c:v>
                </c:pt>
                <c:pt idx="2">
                  <c:v>5.4431578947368404</c:v>
                </c:pt>
                <c:pt idx="3">
                  <c:v>8.1647368421052597</c:v>
                </c:pt>
                <c:pt idx="4">
                  <c:v>10.886315789473681</c:v>
                </c:pt>
                <c:pt idx="5">
                  <c:v>13.607894736842102</c:v>
                </c:pt>
                <c:pt idx="6">
                  <c:v>16.329473684210519</c:v>
                </c:pt>
              </c:numCache>
            </c:numRef>
          </c:xVal>
          <c:yVal>
            <c:numRef>
              <c:f>'Hasil 1'!$I$3:$I$9</c:f>
              <c:numCache>
                <c:formatCode>General</c:formatCode>
                <c:ptCount val="7"/>
                <c:pt idx="0">
                  <c:v>0</c:v>
                </c:pt>
                <c:pt idx="1">
                  <c:v>21.92</c:v>
                </c:pt>
                <c:pt idx="2">
                  <c:v>41.5</c:v>
                </c:pt>
                <c:pt idx="3">
                  <c:v>52.18</c:v>
                </c:pt>
                <c:pt idx="4">
                  <c:v>61</c:v>
                </c:pt>
                <c:pt idx="5">
                  <c:v>69.13</c:v>
                </c:pt>
                <c:pt idx="6">
                  <c:v>73.61</c:v>
                </c:pt>
              </c:numCache>
            </c:numRef>
          </c:yVal>
          <c:smooth val="1"/>
        </c:ser>
        <c:ser>
          <c:idx val="6"/>
          <c:order val="2"/>
          <c:tx>
            <c:v>Slab + Lp 35 cm</c:v>
          </c:tx>
          <c:spPr>
            <a:ln w="635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'Hasil 1'!$E$3:$E$9</c:f>
              <c:numCache>
                <c:formatCode>General</c:formatCode>
                <c:ptCount val="7"/>
                <c:pt idx="0">
                  <c:v>0</c:v>
                </c:pt>
                <c:pt idx="1">
                  <c:v>2.7215789473684202</c:v>
                </c:pt>
                <c:pt idx="2">
                  <c:v>5.4431578947368404</c:v>
                </c:pt>
                <c:pt idx="3">
                  <c:v>8.1647368421052597</c:v>
                </c:pt>
                <c:pt idx="4">
                  <c:v>10.886315789473681</c:v>
                </c:pt>
                <c:pt idx="5">
                  <c:v>13.607894736842102</c:v>
                </c:pt>
                <c:pt idx="6">
                  <c:v>16.329473684210519</c:v>
                </c:pt>
              </c:numCache>
            </c:numRef>
          </c:xVal>
          <c:yVal>
            <c:numRef>
              <c:f>'Hasil 1'!$J$3:$J$9</c:f>
              <c:numCache>
                <c:formatCode>General</c:formatCode>
                <c:ptCount val="7"/>
                <c:pt idx="0">
                  <c:v>0</c:v>
                </c:pt>
                <c:pt idx="1">
                  <c:v>2.04</c:v>
                </c:pt>
                <c:pt idx="2">
                  <c:v>6.5</c:v>
                </c:pt>
                <c:pt idx="3">
                  <c:v>12.71</c:v>
                </c:pt>
                <c:pt idx="4">
                  <c:v>17.53</c:v>
                </c:pt>
                <c:pt idx="5">
                  <c:v>21.95</c:v>
                </c:pt>
                <c:pt idx="6">
                  <c:v>25.32</c:v>
                </c:pt>
              </c:numCache>
            </c:numRef>
          </c:yVal>
          <c:smooth val="1"/>
        </c:ser>
        <c:ser>
          <c:idx val="7"/>
          <c:order val="3"/>
          <c:tx>
            <c:v>Slab + Lp' 35 cm</c:v>
          </c:tx>
          <c:spPr>
            <a:ln w="635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00FF"/>
              </a:solidFill>
              <a:ln w="9525">
                <a:solidFill>
                  <a:srgbClr val="0000FF"/>
                </a:solidFill>
              </a:ln>
              <a:effectLst/>
            </c:spPr>
          </c:marker>
          <c:xVal>
            <c:numRef>
              <c:f>'Hasil 1'!$E$3:$E$9</c:f>
              <c:numCache>
                <c:formatCode>General</c:formatCode>
                <c:ptCount val="7"/>
                <c:pt idx="0">
                  <c:v>0</c:v>
                </c:pt>
                <c:pt idx="1">
                  <c:v>2.7215789473684202</c:v>
                </c:pt>
                <c:pt idx="2">
                  <c:v>5.4431578947368404</c:v>
                </c:pt>
                <c:pt idx="3">
                  <c:v>8.1647368421052597</c:v>
                </c:pt>
                <c:pt idx="4">
                  <c:v>10.886315789473681</c:v>
                </c:pt>
                <c:pt idx="5">
                  <c:v>13.607894736842102</c:v>
                </c:pt>
                <c:pt idx="6">
                  <c:v>16.329473684210519</c:v>
                </c:pt>
              </c:numCache>
            </c:numRef>
          </c:xVal>
          <c:yVal>
            <c:numRef>
              <c:f>'Hasil 1'!$K$3:$K$9</c:f>
              <c:numCache>
                <c:formatCode>General</c:formatCode>
                <c:ptCount val="7"/>
                <c:pt idx="0">
                  <c:v>0</c:v>
                </c:pt>
                <c:pt idx="1">
                  <c:v>4.28</c:v>
                </c:pt>
                <c:pt idx="2">
                  <c:v>13.31</c:v>
                </c:pt>
                <c:pt idx="3">
                  <c:v>21.81</c:v>
                </c:pt>
                <c:pt idx="4">
                  <c:v>29.72</c:v>
                </c:pt>
                <c:pt idx="5">
                  <c:v>35.520000000000003</c:v>
                </c:pt>
                <c:pt idx="6">
                  <c:v>38.379999999999995</c:v>
                </c:pt>
              </c:numCache>
            </c:numRef>
          </c:yVal>
          <c:smooth val="1"/>
        </c:ser>
        <c:ser>
          <c:idx val="9"/>
          <c:order val="4"/>
          <c:tx>
            <c:v>Slab</c:v>
          </c:tx>
          <c:spPr>
            <a:ln w="63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'Hasil 1'!$E$3:$E$9</c:f>
              <c:numCache>
                <c:formatCode>General</c:formatCode>
                <c:ptCount val="7"/>
                <c:pt idx="0">
                  <c:v>0</c:v>
                </c:pt>
                <c:pt idx="1">
                  <c:v>2.7215789473684202</c:v>
                </c:pt>
                <c:pt idx="2">
                  <c:v>5.4431578947368404</c:v>
                </c:pt>
                <c:pt idx="3">
                  <c:v>8.1647368421052597</c:v>
                </c:pt>
                <c:pt idx="4">
                  <c:v>10.886315789473681</c:v>
                </c:pt>
                <c:pt idx="5">
                  <c:v>13.607894736842102</c:v>
                </c:pt>
                <c:pt idx="6">
                  <c:v>16.329473684210519</c:v>
                </c:pt>
              </c:numCache>
            </c:numRef>
          </c:xVal>
          <c:yVal>
            <c:numRef>
              <c:f>'Hasil 1'!$G$3:$G$8</c:f>
              <c:numCache>
                <c:formatCode>General</c:formatCode>
                <c:ptCount val="6"/>
                <c:pt idx="0">
                  <c:v>0</c:v>
                </c:pt>
                <c:pt idx="1">
                  <c:v>24.785</c:v>
                </c:pt>
                <c:pt idx="2">
                  <c:v>50.984999999999999</c:v>
                </c:pt>
                <c:pt idx="3">
                  <c:v>70.924999999999997</c:v>
                </c:pt>
                <c:pt idx="4">
                  <c:v>85.74</c:v>
                </c:pt>
                <c:pt idx="5">
                  <c:v>94.82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745256"/>
        <c:axId val="192745648"/>
      </c:scatterChart>
      <c:valAx>
        <c:axId val="192745256"/>
        <c:scaling>
          <c:orientation val="minMax"/>
          <c:max val="18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Pressure</a:t>
                </a:r>
                <a:r>
                  <a:rPr lang="en-US"/>
                  <a:t> (kPa)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745648"/>
        <c:crosses val="autoZero"/>
        <c:crossBetween val="midCat"/>
        <c:majorUnit val="2"/>
        <c:minorUnit val="0.4"/>
      </c:valAx>
      <c:valAx>
        <c:axId val="192745648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Settlement</a:t>
                </a:r>
                <a:r>
                  <a:rPr lang="en-US"/>
                  <a:t>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745256"/>
        <c:crosses val="autoZero"/>
        <c:crossBetween val="midCat"/>
        <c:majorUnit val="20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0202020202020204E-2"/>
          <c:y val="0.80596399973987842"/>
          <c:w val="0.9716177523264139"/>
          <c:h val="0.16873002852210206"/>
        </c:manualLayout>
      </c:layout>
      <c:overlay val="0"/>
      <c:spPr>
        <a:noFill/>
        <a:ln w="635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30996145105094"/>
          <c:y val="0.18660817916791542"/>
          <c:w val="0.80033410346811584"/>
          <c:h val="0.60101665775069812"/>
        </c:manualLayout>
      </c:layout>
      <c:scatterChart>
        <c:scatterStyle val="smoothMarker"/>
        <c:varyColors val="0"/>
        <c:ser>
          <c:idx val="4"/>
          <c:order val="0"/>
          <c:tx>
            <c:v>Pelat + Lp 15 cm</c:v>
          </c:tx>
          <c:spPr>
            <a:ln w="635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'Hasil 1'!$E$3:$E$9</c:f>
              <c:numCache>
                <c:formatCode>General</c:formatCode>
                <c:ptCount val="7"/>
                <c:pt idx="0">
                  <c:v>0</c:v>
                </c:pt>
                <c:pt idx="1">
                  <c:v>2.7215789473684202</c:v>
                </c:pt>
                <c:pt idx="2">
                  <c:v>5.4431578947368404</c:v>
                </c:pt>
                <c:pt idx="3">
                  <c:v>8.1647368421052597</c:v>
                </c:pt>
                <c:pt idx="4">
                  <c:v>10.886315789473681</c:v>
                </c:pt>
                <c:pt idx="5">
                  <c:v>13.607894736842102</c:v>
                </c:pt>
                <c:pt idx="6">
                  <c:v>16.329473684210519</c:v>
                </c:pt>
              </c:numCache>
            </c:numRef>
          </c:xVal>
          <c:yVal>
            <c:numRef>
              <c:f>'Hasil 1'!$H$3:$H$9</c:f>
              <c:numCache>
                <c:formatCode>General</c:formatCode>
                <c:ptCount val="7"/>
                <c:pt idx="0">
                  <c:v>0</c:v>
                </c:pt>
                <c:pt idx="1">
                  <c:v>16.39</c:v>
                </c:pt>
                <c:pt idx="2">
                  <c:v>32.32</c:v>
                </c:pt>
                <c:pt idx="3">
                  <c:v>44.59</c:v>
                </c:pt>
                <c:pt idx="4">
                  <c:v>52.34</c:v>
                </c:pt>
                <c:pt idx="5">
                  <c:v>58.38000000000001</c:v>
                </c:pt>
                <c:pt idx="6">
                  <c:v>62.100000000000009</c:v>
                </c:pt>
              </c:numCache>
            </c:numRef>
          </c:yVal>
          <c:smooth val="1"/>
        </c:ser>
        <c:ser>
          <c:idx val="5"/>
          <c:order val="1"/>
          <c:tx>
            <c:v>Pelat + Lp' 15 cm</c:v>
          </c:tx>
          <c:spPr>
            <a:ln w="635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00FF"/>
              </a:solidFill>
              <a:ln w="9525">
                <a:solidFill>
                  <a:srgbClr val="0000FF"/>
                </a:solidFill>
              </a:ln>
              <a:effectLst/>
            </c:spPr>
          </c:marker>
          <c:xVal>
            <c:numRef>
              <c:f>'Hasil 1'!$E$3:$E$9</c:f>
              <c:numCache>
                <c:formatCode>General</c:formatCode>
                <c:ptCount val="7"/>
                <c:pt idx="0">
                  <c:v>0</c:v>
                </c:pt>
                <c:pt idx="1">
                  <c:v>2.7215789473684202</c:v>
                </c:pt>
                <c:pt idx="2">
                  <c:v>5.4431578947368404</c:v>
                </c:pt>
                <c:pt idx="3">
                  <c:v>8.1647368421052597</c:v>
                </c:pt>
                <c:pt idx="4">
                  <c:v>10.886315789473681</c:v>
                </c:pt>
                <c:pt idx="5">
                  <c:v>13.607894736842102</c:v>
                </c:pt>
                <c:pt idx="6">
                  <c:v>16.329473684210519</c:v>
                </c:pt>
              </c:numCache>
            </c:numRef>
          </c:xVal>
          <c:yVal>
            <c:numRef>
              <c:f>'Hasil 1'!$I$3:$I$9</c:f>
              <c:numCache>
                <c:formatCode>General</c:formatCode>
                <c:ptCount val="7"/>
                <c:pt idx="0">
                  <c:v>0</c:v>
                </c:pt>
                <c:pt idx="1">
                  <c:v>21.92</c:v>
                </c:pt>
                <c:pt idx="2">
                  <c:v>41.5</c:v>
                </c:pt>
                <c:pt idx="3">
                  <c:v>52.18</c:v>
                </c:pt>
                <c:pt idx="4">
                  <c:v>61</c:v>
                </c:pt>
                <c:pt idx="5">
                  <c:v>69.13</c:v>
                </c:pt>
                <c:pt idx="6">
                  <c:v>73.61</c:v>
                </c:pt>
              </c:numCache>
            </c:numRef>
          </c:yVal>
          <c:smooth val="1"/>
        </c:ser>
        <c:ser>
          <c:idx val="6"/>
          <c:order val="2"/>
          <c:tx>
            <c:v>Pelat + Lp 35 cm</c:v>
          </c:tx>
          <c:spPr>
            <a:ln w="635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'Hasil 1'!$E$3:$E$9</c:f>
              <c:numCache>
                <c:formatCode>General</c:formatCode>
                <c:ptCount val="7"/>
                <c:pt idx="0">
                  <c:v>0</c:v>
                </c:pt>
                <c:pt idx="1">
                  <c:v>2.7215789473684202</c:v>
                </c:pt>
                <c:pt idx="2">
                  <c:v>5.4431578947368404</c:v>
                </c:pt>
                <c:pt idx="3">
                  <c:v>8.1647368421052597</c:v>
                </c:pt>
                <c:pt idx="4">
                  <c:v>10.886315789473681</c:v>
                </c:pt>
                <c:pt idx="5">
                  <c:v>13.607894736842102</c:v>
                </c:pt>
                <c:pt idx="6">
                  <c:v>16.329473684210519</c:v>
                </c:pt>
              </c:numCache>
            </c:numRef>
          </c:xVal>
          <c:yVal>
            <c:numRef>
              <c:f>'Hasil 1'!$J$3:$J$9</c:f>
              <c:numCache>
                <c:formatCode>General</c:formatCode>
                <c:ptCount val="7"/>
                <c:pt idx="0">
                  <c:v>0</c:v>
                </c:pt>
                <c:pt idx="1">
                  <c:v>2.04</c:v>
                </c:pt>
                <c:pt idx="2">
                  <c:v>6.5</c:v>
                </c:pt>
                <c:pt idx="3">
                  <c:v>12.71</c:v>
                </c:pt>
                <c:pt idx="4">
                  <c:v>17.53</c:v>
                </c:pt>
                <c:pt idx="5">
                  <c:v>21.95</c:v>
                </c:pt>
                <c:pt idx="6">
                  <c:v>25.32</c:v>
                </c:pt>
              </c:numCache>
            </c:numRef>
          </c:yVal>
          <c:smooth val="1"/>
        </c:ser>
        <c:ser>
          <c:idx val="7"/>
          <c:order val="3"/>
          <c:tx>
            <c:v>Pelat + Lp' 35 cm</c:v>
          </c:tx>
          <c:spPr>
            <a:ln w="635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00FF"/>
              </a:solidFill>
              <a:ln w="9525">
                <a:solidFill>
                  <a:srgbClr val="0000FF"/>
                </a:solidFill>
              </a:ln>
              <a:effectLst/>
            </c:spPr>
          </c:marker>
          <c:xVal>
            <c:numRef>
              <c:f>'Hasil 1'!$E$3:$E$9</c:f>
              <c:numCache>
                <c:formatCode>General</c:formatCode>
                <c:ptCount val="7"/>
                <c:pt idx="0">
                  <c:v>0</c:v>
                </c:pt>
                <c:pt idx="1">
                  <c:v>2.7215789473684202</c:v>
                </c:pt>
                <c:pt idx="2">
                  <c:v>5.4431578947368404</c:v>
                </c:pt>
                <c:pt idx="3">
                  <c:v>8.1647368421052597</c:v>
                </c:pt>
                <c:pt idx="4">
                  <c:v>10.886315789473681</c:v>
                </c:pt>
                <c:pt idx="5">
                  <c:v>13.607894736842102</c:v>
                </c:pt>
                <c:pt idx="6">
                  <c:v>16.329473684210519</c:v>
                </c:pt>
              </c:numCache>
            </c:numRef>
          </c:xVal>
          <c:yVal>
            <c:numRef>
              <c:f>'Hasil 1'!$K$3:$K$9</c:f>
              <c:numCache>
                <c:formatCode>General</c:formatCode>
                <c:ptCount val="7"/>
                <c:pt idx="0">
                  <c:v>0</c:v>
                </c:pt>
                <c:pt idx="1">
                  <c:v>4.28</c:v>
                </c:pt>
                <c:pt idx="2">
                  <c:v>13.31</c:v>
                </c:pt>
                <c:pt idx="3">
                  <c:v>21.81</c:v>
                </c:pt>
                <c:pt idx="4">
                  <c:v>29.72</c:v>
                </c:pt>
                <c:pt idx="5">
                  <c:v>35.520000000000003</c:v>
                </c:pt>
                <c:pt idx="6">
                  <c:v>38.379999999999995</c:v>
                </c:pt>
              </c:numCache>
            </c:numRef>
          </c:yVal>
          <c:smooth val="1"/>
        </c:ser>
        <c:ser>
          <c:idx val="9"/>
          <c:order val="4"/>
          <c:tx>
            <c:v>Pelat</c:v>
          </c:tx>
          <c:spPr>
            <a:ln w="63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'Hasil 1'!$E$3:$E$9</c:f>
              <c:numCache>
                <c:formatCode>General</c:formatCode>
                <c:ptCount val="7"/>
                <c:pt idx="0">
                  <c:v>0</c:v>
                </c:pt>
                <c:pt idx="1">
                  <c:v>2.7215789473684202</c:v>
                </c:pt>
                <c:pt idx="2">
                  <c:v>5.4431578947368404</c:v>
                </c:pt>
                <c:pt idx="3">
                  <c:v>8.1647368421052597</c:v>
                </c:pt>
                <c:pt idx="4">
                  <c:v>10.886315789473681</c:v>
                </c:pt>
                <c:pt idx="5">
                  <c:v>13.607894736842102</c:v>
                </c:pt>
                <c:pt idx="6">
                  <c:v>16.329473684210519</c:v>
                </c:pt>
              </c:numCache>
            </c:numRef>
          </c:xVal>
          <c:yVal>
            <c:numRef>
              <c:f>'Hasil 1'!$G$3:$G$8</c:f>
              <c:numCache>
                <c:formatCode>General</c:formatCode>
                <c:ptCount val="6"/>
                <c:pt idx="0">
                  <c:v>0</c:v>
                </c:pt>
                <c:pt idx="1">
                  <c:v>24.785</c:v>
                </c:pt>
                <c:pt idx="2">
                  <c:v>50.984999999999999</c:v>
                </c:pt>
                <c:pt idx="3">
                  <c:v>70.924999999999997</c:v>
                </c:pt>
                <c:pt idx="4">
                  <c:v>85.74</c:v>
                </c:pt>
                <c:pt idx="5">
                  <c:v>94.82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405720"/>
        <c:axId val="246406112"/>
      </c:scatterChart>
      <c:valAx>
        <c:axId val="246405720"/>
        <c:scaling>
          <c:orientation val="minMax"/>
          <c:max val="18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Tekanan</a:t>
                </a:r>
                <a:r>
                  <a:rPr lang="en-US"/>
                  <a:t> (kPa)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246406112"/>
        <c:crosses val="autoZero"/>
        <c:crossBetween val="midCat"/>
        <c:majorUnit val="2"/>
        <c:minorUnit val="0.4"/>
      </c:valAx>
      <c:valAx>
        <c:axId val="246406112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Penuruan</a:t>
                </a:r>
                <a:r>
                  <a:rPr lang="en-US"/>
                  <a:t>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246405720"/>
        <c:crosses val="autoZero"/>
        <c:crossBetween val="midCat"/>
        <c:majorUnit val="20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0202020202020204E-2"/>
          <c:y val="0.80596399973987842"/>
          <c:w val="0.9716177523264139"/>
          <c:h val="0.16873002852210206"/>
        </c:manualLayout>
      </c:layout>
      <c:overlay val="0"/>
      <c:spPr>
        <a:noFill/>
        <a:ln w="635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8169803310947E-2"/>
          <c:y val="9.5993198473835764E-2"/>
          <c:w val="0.86619766598841064"/>
          <c:h val="0.71997641406249491"/>
        </c:manualLayout>
      </c:layout>
      <c:scatterChart>
        <c:scatterStyle val="smoothMarker"/>
        <c:varyColors val="0"/>
        <c:ser>
          <c:idx val="0"/>
          <c:order val="0"/>
          <c:tx>
            <c:v>Pelat + Tiang 15 cm monolit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'R.h-Ds'!$C$12:$C$18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'R.h-Ds'!$G$12:$G$18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16.39</c:v>
                </c:pt>
                <c:pt idx="2">
                  <c:v>15.93</c:v>
                </c:pt>
                <c:pt idx="3">
                  <c:v>12.270000000000003</c:v>
                </c:pt>
                <c:pt idx="4">
                  <c:v>7.75</c:v>
                </c:pt>
                <c:pt idx="5">
                  <c:v>6.0400000000000063</c:v>
                </c:pt>
                <c:pt idx="6">
                  <c:v>3.7199999999999989</c:v>
                </c:pt>
              </c:numCache>
            </c:numRef>
          </c:yVal>
          <c:smooth val="1"/>
        </c:ser>
        <c:ser>
          <c:idx val="1"/>
          <c:order val="1"/>
          <c:tx>
            <c:v>Pelat + Tiang 15 cm tidak monolit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'R.h-Ds'!$C$12:$C$18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'R.h-Ds'!$H$12:$H$18</c:f>
              <c:numCache>
                <c:formatCode>General</c:formatCode>
                <c:ptCount val="7"/>
                <c:pt idx="0">
                  <c:v>0</c:v>
                </c:pt>
                <c:pt idx="1">
                  <c:v>21.92</c:v>
                </c:pt>
                <c:pt idx="2">
                  <c:v>19.579999999999998</c:v>
                </c:pt>
                <c:pt idx="3">
                  <c:v>10.68</c:v>
                </c:pt>
                <c:pt idx="4">
                  <c:v>8.82</c:v>
                </c:pt>
                <c:pt idx="5">
                  <c:v>8.1299999999999955</c:v>
                </c:pt>
                <c:pt idx="6">
                  <c:v>4.480000000000004</c:v>
                </c:pt>
              </c:numCache>
            </c:numRef>
          </c:yVal>
          <c:smooth val="1"/>
        </c:ser>
        <c:ser>
          <c:idx val="2"/>
          <c:order val="2"/>
          <c:tx>
            <c:v>Pelat + Tiang 35 cm monolit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'R.h-Ds'!$C$12:$C$18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'R.h-Ds'!$I$12:$I$18</c:f>
              <c:numCache>
                <c:formatCode>General</c:formatCode>
                <c:ptCount val="7"/>
                <c:pt idx="0">
                  <c:v>0</c:v>
                </c:pt>
                <c:pt idx="1">
                  <c:v>2.04</c:v>
                </c:pt>
                <c:pt idx="2">
                  <c:v>4.46</c:v>
                </c:pt>
                <c:pt idx="3">
                  <c:v>6.2100000000000009</c:v>
                </c:pt>
                <c:pt idx="4">
                  <c:v>4.82</c:v>
                </c:pt>
                <c:pt idx="5">
                  <c:v>4.4199999999999982</c:v>
                </c:pt>
                <c:pt idx="6">
                  <c:v>3.370000000000001</c:v>
                </c:pt>
              </c:numCache>
            </c:numRef>
          </c:yVal>
          <c:smooth val="1"/>
        </c:ser>
        <c:ser>
          <c:idx val="3"/>
          <c:order val="3"/>
          <c:tx>
            <c:v>Pelat + Tiang 35 cm tidak monolit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'R.h-Ds'!$C$12:$C$18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'R.h-Ds'!$J$12:$J$18</c:f>
              <c:numCache>
                <c:formatCode>General</c:formatCode>
                <c:ptCount val="7"/>
                <c:pt idx="0">
                  <c:v>0</c:v>
                </c:pt>
                <c:pt idx="1">
                  <c:v>4.28</c:v>
                </c:pt>
                <c:pt idx="2">
                  <c:v>9.0300000000000011</c:v>
                </c:pt>
                <c:pt idx="3">
                  <c:v>8.4999999999999982</c:v>
                </c:pt>
                <c:pt idx="4">
                  <c:v>7.91</c:v>
                </c:pt>
                <c:pt idx="5">
                  <c:v>5.8000000000000043</c:v>
                </c:pt>
                <c:pt idx="6">
                  <c:v>2.8599999999999923</c:v>
                </c:pt>
              </c:numCache>
            </c:numRef>
          </c:yVal>
          <c:smooth val="1"/>
        </c:ser>
        <c:ser>
          <c:idx val="4"/>
          <c:order val="4"/>
          <c:tx>
            <c:v>Flexiglass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'R.h-Ds'!$A$12:$A$17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xVal>
          <c:yVal>
            <c:numRef>
              <c:f>'R.h-Ds'!$E$12:$E$17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19.759999999999998</c:v>
                </c:pt>
                <c:pt idx="2">
                  <c:v>17.920000000000002</c:v>
                </c:pt>
                <c:pt idx="3">
                  <c:v>12.509999999999998</c:v>
                </c:pt>
                <c:pt idx="4">
                  <c:v>9.509999999999998</c:v>
                </c:pt>
                <c:pt idx="5">
                  <c:v>7.8099999999999952</c:v>
                </c:pt>
              </c:numCache>
            </c:numRef>
          </c:yVal>
          <c:smooth val="1"/>
        </c:ser>
        <c:ser>
          <c:idx val="5"/>
          <c:order val="5"/>
          <c:tx>
            <c:v>Pelat 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'R.h-Ds'!$A$12:$A$17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xVal>
          <c:yVal>
            <c:numRef>
              <c:f>'R.h-Ds'!$F$12:$F$17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24.785</c:v>
                </c:pt>
                <c:pt idx="2">
                  <c:v>26.2</c:v>
                </c:pt>
                <c:pt idx="3">
                  <c:v>19.939999999999998</c:v>
                </c:pt>
                <c:pt idx="4">
                  <c:v>14.814999999999998</c:v>
                </c:pt>
                <c:pt idx="5">
                  <c:v>9.0799999999999983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746432"/>
        <c:axId val="192746824"/>
      </c:scatterChart>
      <c:valAx>
        <c:axId val="192746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0" i="0" u="none" strike="noStrike" baseline="0">
                    <a:effectLst/>
                  </a:rPr>
                  <a:t>Waktu (jam)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746824"/>
        <c:crosses val="autoZero"/>
        <c:crossBetween val="midCat"/>
        <c:majorUnit val="10"/>
        <c:minorUnit val="2"/>
      </c:valAx>
      <c:valAx>
        <c:axId val="1927468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Perubahan p</a:t>
                </a:r>
                <a:r>
                  <a:rPr lang="en-US"/>
                  <a:t>enurunan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746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9150867877254443"/>
          <c:y val="3.1075060352443867E-2"/>
          <c:w val="0.3955265163101136"/>
          <c:h val="0.306067044921024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28983723777685"/>
          <c:y val="0.1031472564951349"/>
          <c:w val="0.83684348151685839"/>
          <c:h val="0.79646303540977026"/>
        </c:manualLayout>
      </c:layout>
      <c:scatterChart>
        <c:scatterStyle val="smoothMarker"/>
        <c:varyColors val="0"/>
        <c:ser>
          <c:idx val="4"/>
          <c:order val="0"/>
          <c:tx>
            <c:v>Pelat + Tiang 15 cm monolit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'R.h-Ds'!$D$3:$D$9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'R.h-Ds'!$H$3:$H$9</c:f>
              <c:numCache>
                <c:formatCode>General</c:formatCode>
                <c:ptCount val="7"/>
                <c:pt idx="0">
                  <c:v>0</c:v>
                </c:pt>
                <c:pt idx="1">
                  <c:v>16.39</c:v>
                </c:pt>
                <c:pt idx="2">
                  <c:v>15.93</c:v>
                </c:pt>
                <c:pt idx="3">
                  <c:v>12.270000000000003</c:v>
                </c:pt>
                <c:pt idx="4">
                  <c:v>7.75</c:v>
                </c:pt>
                <c:pt idx="5">
                  <c:v>6.0400000000000063</c:v>
                </c:pt>
                <c:pt idx="6">
                  <c:v>3.7199999999999989</c:v>
                </c:pt>
              </c:numCache>
            </c:numRef>
          </c:yVal>
          <c:smooth val="1"/>
        </c:ser>
        <c:ser>
          <c:idx val="5"/>
          <c:order val="1"/>
          <c:tx>
            <c:v>Pelat + Tiang 15 cm tidak monolit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'R.h-Ds'!$D$3:$D$9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'R.h-Ds'!$I$3:$I$9</c:f>
              <c:numCache>
                <c:formatCode>General</c:formatCode>
                <c:ptCount val="7"/>
                <c:pt idx="0">
                  <c:v>0</c:v>
                </c:pt>
                <c:pt idx="1">
                  <c:v>21.92</c:v>
                </c:pt>
                <c:pt idx="2">
                  <c:v>19.579999999999998</c:v>
                </c:pt>
                <c:pt idx="3">
                  <c:v>10.68</c:v>
                </c:pt>
                <c:pt idx="4">
                  <c:v>8.82</c:v>
                </c:pt>
                <c:pt idx="5">
                  <c:v>8.1299999999999955</c:v>
                </c:pt>
                <c:pt idx="6">
                  <c:v>4.480000000000004</c:v>
                </c:pt>
              </c:numCache>
            </c:numRef>
          </c:yVal>
          <c:smooth val="1"/>
        </c:ser>
        <c:ser>
          <c:idx val="6"/>
          <c:order val="2"/>
          <c:tx>
            <c:v>Pelat + Tiang 35 cm monolit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'R.h-Ds'!$D$3:$D$9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'R.h-Ds'!$J$3:$J$9</c:f>
              <c:numCache>
                <c:formatCode>General</c:formatCode>
                <c:ptCount val="7"/>
                <c:pt idx="0">
                  <c:v>0</c:v>
                </c:pt>
                <c:pt idx="1">
                  <c:v>2.04</c:v>
                </c:pt>
                <c:pt idx="2">
                  <c:v>4.46</c:v>
                </c:pt>
                <c:pt idx="3">
                  <c:v>6.2100000000000009</c:v>
                </c:pt>
                <c:pt idx="4">
                  <c:v>4.82</c:v>
                </c:pt>
                <c:pt idx="5">
                  <c:v>4.4199999999999982</c:v>
                </c:pt>
                <c:pt idx="6">
                  <c:v>3.370000000000001</c:v>
                </c:pt>
              </c:numCache>
            </c:numRef>
          </c:yVal>
          <c:smooth val="1"/>
        </c:ser>
        <c:ser>
          <c:idx val="7"/>
          <c:order val="3"/>
          <c:tx>
            <c:v>Pelat + Tiang 35 cm tidak monolit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'R.h-Ds'!$D$3:$D$9</c:f>
              <c:numCache>
                <c:formatCode>General</c:formatCode>
                <c:ptCount val="7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  <c:pt idx="6">
                  <c:v>22.799999999999997</c:v>
                </c:pt>
              </c:numCache>
            </c:numRef>
          </c:xVal>
          <c:yVal>
            <c:numRef>
              <c:f>'R.h-Ds'!$K$3:$K$9</c:f>
              <c:numCache>
                <c:formatCode>General</c:formatCode>
                <c:ptCount val="7"/>
                <c:pt idx="0">
                  <c:v>0</c:v>
                </c:pt>
                <c:pt idx="1">
                  <c:v>4.28</c:v>
                </c:pt>
                <c:pt idx="2">
                  <c:v>9.0300000000000011</c:v>
                </c:pt>
                <c:pt idx="3">
                  <c:v>8.4999999999999982</c:v>
                </c:pt>
                <c:pt idx="4">
                  <c:v>7.91</c:v>
                </c:pt>
                <c:pt idx="5">
                  <c:v>5.8000000000000043</c:v>
                </c:pt>
                <c:pt idx="6">
                  <c:v>2.8599999999999923</c:v>
                </c:pt>
              </c:numCache>
            </c:numRef>
          </c:yVal>
          <c:smooth val="1"/>
        </c:ser>
        <c:ser>
          <c:idx val="8"/>
          <c:order val="4"/>
          <c:tx>
            <c:v>Flexiglass</c:v>
          </c:tx>
          <c:spPr>
            <a:ln w="127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12700">
                <a:solidFill>
                  <a:schemeClr val="tx1"/>
                </a:solidFill>
                <a:prstDash val="dash"/>
              </a:ln>
              <a:effectLst/>
            </c:spPr>
          </c:marker>
          <c:xVal>
            <c:numRef>
              <c:f>'R.h-Ds'!$D$3:$D$8</c:f>
              <c:numCache>
                <c:formatCode>General</c:formatCode>
                <c:ptCount val="6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</c:numCache>
            </c:numRef>
          </c:xVal>
          <c:yVal>
            <c:numRef>
              <c:f>'R.h-Ds'!$F$3:$F$8</c:f>
              <c:numCache>
                <c:formatCode>General</c:formatCode>
                <c:ptCount val="6"/>
                <c:pt idx="0">
                  <c:v>0</c:v>
                </c:pt>
                <c:pt idx="1">
                  <c:v>19.759999999999998</c:v>
                </c:pt>
                <c:pt idx="2">
                  <c:v>17.920000000000002</c:v>
                </c:pt>
                <c:pt idx="3">
                  <c:v>12.509999999999998</c:v>
                </c:pt>
                <c:pt idx="4">
                  <c:v>9.509999999999998</c:v>
                </c:pt>
                <c:pt idx="5">
                  <c:v>7.8099999999999952</c:v>
                </c:pt>
              </c:numCache>
            </c:numRef>
          </c:yVal>
          <c:smooth val="1"/>
        </c:ser>
        <c:ser>
          <c:idx val="9"/>
          <c:order val="5"/>
          <c:tx>
            <c:v>Pelat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'R.h-Ds'!$D$3:$D$8</c:f>
              <c:numCache>
                <c:formatCode>General</c:formatCode>
                <c:ptCount val="6"/>
                <c:pt idx="0">
                  <c:v>0</c:v>
                </c:pt>
                <c:pt idx="1">
                  <c:v>3.8</c:v>
                </c:pt>
                <c:pt idx="2">
                  <c:v>7.6</c:v>
                </c:pt>
                <c:pt idx="3">
                  <c:v>11.399999999999999</c:v>
                </c:pt>
                <c:pt idx="4">
                  <c:v>15.2</c:v>
                </c:pt>
                <c:pt idx="5">
                  <c:v>19</c:v>
                </c:pt>
              </c:numCache>
            </c:numRef>
          </c:xVal>
          <c:yVal>
            <c:numRef>
              <c:f>'R.h-Ds'!$G$3:$G$8</c:f>
              <c:numCache>
                <c:formatCode>General</c:formatCode>
                <c:ptCount val="6"/>
                <c:pt idx="0">
                  <c:v>0</c:v>
                </c:pt>
                <c:pt idx="1">
                  <c:v>24.785</c:v>
                </c:pt>
                <c:pt idx="2">
                  <c:v>26.2</c:v>
                </c:pt>
                <c:pt idx="3">
                  <c:v>19.939999999999998</c:v>
                </c:pt>
                <c:pt idx="4">
                  <c:v>14.814999999999998</c:v>
                </c:pt>
                <c:pt idx="5">
                  <c:v>9.0799999999999983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747608"/>
        <c:axId val="192748000"/>
      </c:scatterChart>
      <c:valAx>
        <c:axId val="192747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100" b="0" i="0" u="none" strike="noStrike" baseline="0">
                    <a:effectLst/>
                  </a:rPr>
                  <a:t>Tinggi timbunan </a:t>
                </a:r>
                <a:r>
                  <a:rPr lang="en-US"/>
                  <a:t>(</a:t>
                </a:r>
                <a:r>
                  <a:rPr lang="id-ID"/>
                  <a:t>cm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748000"/>
        <c:crosses val="autoZero"/>
        <c:crossBetween val="midCat"/>
        <c:majorUnit val="2"/>
        <c:minorUnit val="0.4"/>
      </c:valAx>
      <c:valAx>
        <c:axId val="1927480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Perubahan penurunan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747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3258705031327449"/>
          <c:y val="6.7567709900692177E-2"/>
          <c:w val="0.50922397233960814"/>
          <c:h val="0.239912835092078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0.15430579988170615"/>
          <c:w val="0.83434661311205072"/>
          <c:h val="0.79807512090619859"/>
        </c:manualLayout>
      </c:layout>
      <c:scatterChart>
        <c:scatterStyle val="smoothMarker"/>
        <c:varyColors val="0"/>
        <c:ser>
          <c:idx val="0"/>
          <c:order val="0"/>
          <c:tx>
            <c:v>Pelat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Asaoka!$B$4:$B$44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</c:numCache>
            </c:numRef>
          </c:xVal>
          <c:yVal>
            <c:numRef>
              <c:f>Asaoka!$C$4:$C$44</c:f>
              <c:numCache>
                <c:formatCode>General</c:formatCode>
                <c:ptCount val="41"/>
                <c:pt idx="0">
                  <c:v>0</c:v>
                </c:pt>
                <c:pt idx="1">
                  <c:v>3.4028999999999998</c:v>
                </c:pt>
                <c:pt idx="2">
                  <c:v>5.8281468299999997</c:v>
                </c:pt>
                <c:pt idx="3">
                  <c:v>7.5566202457409979</c:v>
                </c:pt>
                <c:pt idx="4">
                  <c:v>8.7885032491396089</c:v>
                </c:pt>
                <c:pt idx="5">
                  <c:v>9.6664662656617999</c:v>
                </c:pt>
                <c:pt idx="6">
                  <c:v>10.292190507537164</c:v>
                </c:pt>
                <c:pt idx="7">
                  <c:v>10.738144174721738</c:v>
                </c:pt>
                <c:pt idx="8">
                  <c:v>11.055975353324181</c:v>
                </c:pt>
                <c:pt idx="9">
                  <c:v>11.282493634314143</c:v>
                </c:pt>
                <c:pt idx="10">
                  <c:v>11.44393321317569</c:v>
                </c:pt>
                <c:pt idx="11">
                  <c:v>11.558991201030313</c:v>
                </c:pt>
                <c:pt idx="12">
                  <c:v>11.640993028974304</c:v>
                </c:pt>
                <c:pt idx="13">
                  <c:v>11.699435731749986</c:v>
                </c:pt>
                <c:pt idx="14">
                  <c:v>11.741087846018216</c:v>
                </c:pt>
                <c:pt idx="15">
                  <c:v>11.770773307857182</c:v>
                </c:pt>
                <c:pt idx="16">
                  <c:v>11.791930136509814</c:v>
                </c:pt>
                <c:pt idx="17">
                  <c:v>11.807008608290543</c:v>
                </c:pt>
                <c:pt idx="18">
                  <c:v>11.81775503512867</c:v>
                </c:pt>
                <c:pt idx="19">
                  <c:v>11.825414013536204</c:v>
                </c:pt>
                <c:pt idx="20">
                  <c:v>11.830872567447251</c:v>
                </c:pt>
                <c:pt idx="21">
                  <c:v>11.834762878819657</c:v>
                </c:pt>
                <c:pt idx="22">
                  <c:v>11.837535503734768</c:v>
                </c:pt>
                <c:pt idx="23">
                  <c:v>11.83951155351177</c:v>
                </c:pt>
                <c:pt idx="24">
                  <c:v>11.840919884187837</c:v>
                </c:pt>
                <c:pt idx="25">
                  <c:v>11.841923601460671</c:v>
                </c:pt>
                <c:pt idx="26">
                  <c:v>11.842638950761021</c:v>
                </c:pt>
                <c:pt idx="27">
                  <c:v>11.843148780207379</c:v>
                </c:pt>
                <c:pt idx="28">
                  <c:v>11.843512135653798</c:v>
                </c:pt>
                <c:pt idx="29">
                  <c:v>11.843771099080461</c:v>
                </c:pt>
                <c:pt idx="30">
                  <c:v>11.843955662314645</c:v>
                </c:pt>
                <c:pt idx="31">
                  <c:v>11.844087200531648</c:v>
                </c:pt>
                <c:pt idx="32">
                  <c:v>11.844180947818904</c:v>
                </c:pt>
                <c:pt idx="33">
                  <c:v>11.844247761510534</c:v>
                </c:pt>
                <c:pt idx="34">
                  <c:v>11.844295379628557</c:v>
                </c:pt>
                <c:pt idx="35">
                  <c:v>11.844329317061272</c:v>
                </c:pt>
                <c:pt idx="36">
                  <c:v>11.844353504269568</c:v>
                </c:pt>
                <c:pt idx="37">
                  <c:v>11.844370742492922</c:v>
                </c:pt>
                <c:pt idx="38">
                  <c:v>11.844383028174706</c:v>
                </c:pt>
                <c:pt idx="39">
                  <c:v>11.844391784180111</c:v>
                </c:pt>
              </c:numCache>
            </c:numRef>
          </c:yVal>
          <c:smooth val="1"/>
        </c:ser>
        <c:ser>
          <c:idx val="1"/>
          <c:order val="1"/>
          <c:tx>
            <c:v>Flexiglass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Asaoka!$B$4:$B$44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</c:numCache>
            </c:numRef>
          </c:xVal>
          <c:yVal>
            <c:numRef>
              <c:f>Asaoka!$D$4:$D$44</c:f>
              <c:numCache>
                <c:formatCode>General</c:formatCode>
                <c:ptCount val="41"/>
                <c:pt idx="0">
                  <c:v>0</c:v>
                </c:pt>
                <c:pt idx="1">
                  <c:v>2.3128000000000002</c:v>
                </c:pt>
                <c:pt idx="2">
                  <c:v>3.9997563199999999</c:v>
                </c:pt>
                <c:pt idx="3">
                  <c:v>5.2302222598080004</c:v>
                </c:pt>
                <c:pt idx="4">
                  <c:v>6.1277241163039555</c:v>
                </c:pt>
                <c:pt idx="5">
                  <c:v>6.7823619704321061</c:v>
                </c:pt>
                <c:pt idx="6">
                  <c:v>7.2598548212331782</c:v>
                </c:pt>
                <c:pt idx="7">
                  <c:v>7.6081381066074805</c:v>
                </c:pt>
                <c:pt idx="8">
                  <c:v>7.8621759349594971</c:v>
                </c:pt>
                <c:pt idx="9">
                  <c:v>8.0474711269594579</c:v>
                </c:pt>
                <c:pt idx="10">
                  <c:v>8.1826254400042284</c:v>
                </c:pt>
                <c:pt idx="11">
                  <c:v>8.281206995939085</c:v>
                </c:pt>
                <c:pt idx="12">
                  <c:v>8.3531123828379688</c:v>
                </c:pt>
                <c:pt idx="13">
                  <c:v>8.4055601720420157</c:v>
                </c:pt>
                <c:pt idx="14">
                  <c:v>8.4438155894874463</c:v>
                </c:pt>
                <c:pt idx="15">
                  <c:v>8.4717190909721438</c:v>
                </c:pt>
                <c:pt idx="16">
                  <c:v>8.4920719049550826</c:v>
                </c:pt>
                <c:pt idx="17">
                  <c:v>8.5069172474742363</c:v>
                </c:pt>
                <c:pt idx="18">
                  <c:v>8.5177454403077082</c:v>
                </c:pt>
                <c:pt idx="19">
                  <c:v>8.5256435241604436</c:v>
                </c:pt>
                <c:pt idx="20">
                  <c:v>8.5314043865226274</c:v>
                </c:pt>
                <c:pt idx="21">
                  <c:v>8.5356063595296057</c:v>
                </c:pt>
                <c:pt idx="22">
                  <c:v>8.5386712786408943</c:v>
                </c:pt>
                <c:pt idx="23">
                  <c:v>8.5409068306406688</c:v>
                </c:pt>
                <c:pt idx="24">
                  <c:v>8.542537442269305</c:v>
                </c:pt>
                <c:pt idx="25">
                  <c:v>8.5437268103912309</c:v>
                </c:pt>
                <c:pt idx="26">
                  <c:v>8.5445943354993634</c:v>
                </c:pt>
                <c:pt idx="27">
                  <c:v>8.5452271083132363</c:v>
                </c:pt>
                <c:pt idx="28">
                  <c:v>8.5456886528036762</c:v>
                </c:pt>
                <c:pt idx="29">
                  <c:v>8.5460253033550018</c:v>
                </c:pt>
                <c:pt idx="30">
                  <c:v>8.5462708562671388</c:v>
                </c:pt>
                <c:pt idx="31">
                  <c:v>8.5464499625612511</c:v>
                </c:pt>
                <c:pt idx="32">
                  <c:v>8.5465806026921776</c:v>
                </c:pt>
                <c:pt idx="33">
                  <c:v>8.5466758916036749</c:v>
                </c:pt>
                <c:pt idx="34">
                  <c:v>8.5467453953357211</c:v>
                </c:pt>
                <c:pt idx="35">
                  <c:v>8.5467960913578747</c:v>
                </c:pt>
                <c:pt idx="36">
                  <c:v>8.5468330690364347</c:v>
                </c:pt>
                <c:pt idx="37">
                  <c:v>8.5468600405551758</c:v>
                </c:pt>
                <c:pt idx="38">
                  <c:v>8.546879713580946</c:v>
                </c:pt>
                <c:pt idx="39">
                  <c:v>8.5468940630859418</c:v>
                </c:pt>
              </c:numCache>
            </c:numRef>
          </c:yVal>
          <c:smooth val="1"/>
        </c:ser>
        <c:ser>
          <c:idx val="2"/>
          <c:order val="2"/>
          <c:tx>
            <c:v>Pelat + tiang 15 cm monolit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Asaoka!$B$4:$B$44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</c:numCache>
            </c:numRef>
          </c:xVal>
          <c:yVal>
            <c:numRef>
              <c:f>Asaoka!$E$4:$E$44</c:f>
              <c:numCache>
                <c:formatCode>General</c:formatCode>
                <c:ptCount val="41"/>
                <c:pt idx="0">
                  <c:v>0</c:v>
                </c:pt>
                <c:pt idx="1">
                  <c:v>2.2465999999999999</c:v>
                </c:pt>
                <c:pt idx="2">
                  <c:v>3.7738386800000003</c:v>
                </c:pt>
                <c:pt idx="3">
                  <c:v>4.8120555346640002</c:v>
                </c:pt>
                <c:pt idx="4">
                  <c:v>5.5178353524645862</c:v>
                </c:pt>
                <c:pt idx="5">
                  <c:v>5.997624472605426</c:v>
                </c:pt>
                <c:pt idx="6">
                  <c:v>6.3237851164771683</c:v>
                </c:pt>
                <c:pt idx="7">
                  <c:v>6.5455091221811781</c:v>
                </c:pt>
                <c:pt idx="8">
                  <c:v>6.6962371012587649</c:v>
                </c:pt>
                <c:pt idx="9">
                  <c:v>6.7987019814357081</c:v>
                </c:pt>
                <c:pt idx="10">
                  <c:v>6.8683576069799939</c:v>
                </c:pt>
                <c:pt idx="11">
                  <c:v>6.9157095012249998</c:v>
                </c:pt>
                <c:pt idx="12">
                  <c:v>6.9478993189327536</c:v>
                </c:pt>
                <c:pt idx="13">
                  <c:v>6.9697819570104862</c:v>
                </c:pt>
                <c:pt idx="14">
                  <c:v>6.9846577743757283</c:v>
                </c:pt>
                <c:pt idx="15">
                  <c:v>6.9947703550206191</c:v>
                </c:pt>
                <c:pt idx="16">
                  <c:v>7.0016448873430166</c:v>
                </c:pt>
                <c:pt idx="17">
                  <c:v>7.0063181944157824</c:v>
                </c:pt>
                <c:pt idx="18">
                  <c:v>7.0094951085638488</c:v>
                </c:pt>
                <c:pt idx="19">
                  <c:v>7.0116547748017037</c:v>
                </c:pt>
                <c:pt idx="20">
                  <c:v>7.0131229159101975</c:v>
                </c:pt>
                <c:pt idx="21">
                  <c:v>7.0141209582357522</c:v>
                </c:pt>
                <c:pt idx="22">
                  <c:v>7.014799427408664</c:v>
                </c:pt>
                <c:pt idx="23">
                  <c:v>7.0152606507524089</c:v>
                </c:pt>
                <c:pt idx="24">
                  <c:v>7.0155741903814874</c:v>
                </c:pt>
                <c:pt idx="25">
                  <c:v>7.0157873346213355</c:v>
                </c:pt>
                <c:pt idx="26">
                  <c:v>7.0159322300755829</c:v>
                </c:pt>
                <c:pt idx="27">
                  <c:v>7.0160307300053812</c:v>
                </c:pt>
                <c:pt idx="28">
                  <c:v>7.0160976902576575</c:v>
                </c:pt>
                <c:pt idx="29">
                  <c:v>7.0161432098371552</c:v>
                </c:pt>
                <c:pt idx="30">
                  <c:v>7.0161741540472979</c:v>
                </c:pt>
                <c:pt idx="31">
                  <c:v>7.016195189921353</c:v>
                </c:pt>
                <c:pt idx="32">
                  <c:v>7.0162094901085359</c:v>
                </c:pt>
                <c:pt idx="33">
                  <c:v>7.0162192113757822</c:v>
                </c:pt>
                <c:pt idx="34">
                  <c:v>7.0162258198932559</c:v>
                </c:pt>
                <c:pt idx="35">
                  <c:v>7.0162303123634349</c:v>
                </c:pt>
                <c:pt idx="36">
                  <c:v>7.0162333663446628</c:v>
                </c:pt>
                <c:pt idx="37">
                  <c:v>7.0162354424411015</c:v>
                </c:pt>
                <c:pt idx="38">
                  <c:v>7.0162368537714608</c:v>
                </c:pt>
                <c:pt idx="39">
                  <c:v>7.0162378131938388</c:v>
                </c:pt>
              </c:numCache>
            </c:numRef>
          </c:yVal>
          <c:smooth val="1"/>
        </c:ser>
        <c:ser>
          <c:idx val="3"/>
          <c:order val="3"/>
          <c:tx>
            <c:v>Pelat + tiang 15 cm tidak monolit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Asaoka!$B$4:$B$44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</c:numCache>
            </c:numRef>
          </c:xVal>
          <c:yVal>
            <c:numRef>
              <c:f>Asaoka!$F$4:$F$44</c:f>
              <c:numCache>
                <c:formatCode>General</c:formatCode>
                <c:ptCount val="41"/>
                <c:pt idx="0">
                  <c:v>0</c:v>
                </c:pt>
                <c:pt idx="1">
                  <c:v>2.4988999999999999</c:v>
                </c:pt>
                <c:pt idx="2">
                  <c:v>4.2528779099999996</c:v>
                </c:pt>
                <c:pt idx="3">
                  <c:v>5.4839950050289996</c:v>
                </c:pt>
                <c:pt idx="4">
                  <c:v>6.3481160940298551</c:v>
                </c:pt>
                <c:pt idx="5">
                  <c:v>6.9546426863995547</c:v>
                </c:pt>
                <c:pt idx="6">
                  <c:v>7.380363701583847</c:v>
                </c:pt>
                <c:pt idx="7">
                  <c:v>7.6791772821417021</c:v>
                </c:pt>
                <c:pt idx="8">
                  <c:v>7.8889145343352602</c:v>
                </c:pt>
                <c:pt idx="9">
                  <c:v>8.0361291116499185</c:v>
                </c:pt>
                <c:pt idx="10">
                  <c:v>8.1394590234670776</c:v>
                </c:pt>
                <c:pt idx="11">
                  <c:v>8.2119862885715413</c:v>
                </c:pt>
                <c:pt idx="12">
                  <c:v>8.2628931759483635</c:v>
                </c:pt>
                <c:pt idx="13">
                  <c:v>8.2986247201981556</c:v>
                </c:pt>
                <c:pt idx="14">
                  <c:v>8.3237046911070856</c:v>
                </c:pt>
                <c:pt idx="15">
                  <c:v>8.3413083226880627</c:v>
                </c:pt>
                <c:pt idx="16">
                  <c:v>8.3536643116947502</c:v>
                </c:pt>
                <c:pt idx="17">
                  <c:v>8.3623369803785454</c:v>
                </c:pt>
                <c:pt idx="18">
                  <c:v>8.3684243265277001</c:v>
                </c:pt>
                <c:pt idx="19">
                  <c:v>8.3726970347897929</c:v>
                </c:pt>
                <c:pt idx="20">
                  <c:v>8.3756960487189556</c:v>
                </c:pt>
                <c:pt idx="21">
                  <c:v>8.3778010565958336</c:v>
                </c:pt>
                <c:pt idx="22">
                  <c:v>8.3792785616246146</c:v>
                </c:pt>
                <c:pt idx="23">
                  <c:v>8.3803156224043178</c:v>
                </c:pt>
                <c:pt idx="24">
                  <c:v>8.3810435353655901</c:v>
                </c:pt>
                <c:pt idx="25">
                  <c:v>8.3815544574731078</c:v>
                </c:pt>
                <c:pt idx="26">
                  <c:v>8.3819130737003729</c:v>
                </c:pt>
                <c:pt idx="27">
                  <c:v>8.3821647864302928</c:v>
                </c:pt>
                <c:pt idx="28">
                  <c:v>8.3823414635954219</c:v>
                </c:pt>
                <c:pt idx="29">
                  <c:v>8.3824654732976249</c:v>
                </c:pt>
                <c:pt idx="30">
                  <c:v>8.3825525157076033</c:v>
                </c:pt>
                <c:pt idx="31">
                  <c:v>8.3826136107751665</c:v>
                </c:pt>
                <c:pt idx="32">
                  <c:v>8.382656493403088</c:v>
                </c:pt>
                <c:pt idx="33">
                  <c:v>8.3826865927196277</c:v>
                </c:pt>
                <c:pt idx="34">
                  <c:v>8.3827077194299058</c:v>
                </c:pt>
                <c:pt idx="35">
                  <c:v>8.3827225482678518</c:v>
                </c:pt>
                <c:pt idx="36">
                  <c:v>8.3827329566292033</c:v>
                </c:pt>
                <c:pt idx="37">
                  <c:v>8.3827402622580376</c:v>
                </c:pt>
                <c:pt idx="38">
                  <c:v>8.3827453900789166</c:v>
                </c:pt>
                <c:pt idx="39">
                  <c:v>8.3827489892963918</c:v>
                </c:pt>
              </c:numCache>
            </c:numRef>
          </c:yVal>
          <c:smooth val="1"/>
        </c:ser>
        <c:ser>
          <c:idx val="4"/>
          <c:order val="4"/>
          <c:tx>
            <c:v>Pelat + tiang 35 cm monolit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Asaoka!$B$4:$B$44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</c:numCache>
            </c:numRef>
          </c:xVal>
          <c:yVal>
            <c:numRef>
              <c:f>Asaoka!$G$4:$G$44</c:f>
              <c:numCache>
                <c:formatCode>General</c:formatCode>
                <c:ptCount val="41"/>
                <c:pt idx="0">
                  <c:v>0</c:v>
                </c:pt>
                <c:pt idx="1">
                  <c:v>0.72719999999999996</c:v>
                </c:pt>
                <c:pt idx="2">
                  <c:v>1.3271399999999998</c:v>
                </c:pt>
                <c:pt idx="3">
                  <c:v>1.8220905000000001</c:v>
                </c:pt>
                <c:pt idx="4">
                  <c:v>2.2304246624999999</c:v>
                </c:pt>
                <c:pt idx="5">
                  <c:v>2.5673003465624995</c:v>
                </c:pt>
                <c:pt idx="6">
                  <c:v>2.845222785914062</c:v>
                </c:pt>
                <c:pt idx="7">
                  <c:v>3.0745087983791008</c:v>
                </c:pt>
                <c:pt idx="8">
                  <c:v>3.2636697586627581</c:v>
                </c:pt>
                <c:pt idx="9">
                  <c:v>3.4197275508967753</c:v>
                </c:pt>
                <c:pt idx="10">
                  <c:v>3.5484752294898394</c:v>
                </c:pt>
                <c:pt idx="11">
                  <c:v>3.6546920643291174</c:v>
                </c:pt>
                <c:pt idx="12">
                  <c:v>3.7423209530715216</c:v>
                </c:pt>
                <c:pt idx="13">
                  <c:v>3.8146147862840047</c:v>
                </c:pt>
                <c:pt idx="14">
                  <c:v>3.8742571986843037</c:v>
                </c:pt>
                <c:pt idx="15">
                  <c:v>3.9234621889145505</c:v>
                </c:pt>
                <c:pt idx="16">
                  <c:v>3.9640563058545042</c:v>
                </c:pt>
                <c:pt idx="17">
                  <c:v>3.9975464523299657</c:v>
                </c:pt>
                <c:pt idx="18">
                  <c:v>4.025175823172221</c:v>
                </c:pt>
                <c:pt idx="19">
                  <c:v>4.0479700541170818</c:v>
                </c:pt>
                <c:pt idx="20">
                  <c:v>4.0667752946465923</c:v>
                </c:pt>
                <c:pt idx="21">
                  <c:v>4.0822896180834389</c:v>
                </c:pt>
                <c:pt idx="22">
                  <c:v>4.0950889349188362</c:v>
                </c:pt>
                <c:pt idx="23">
                  <c:v>4.1056483713080398</c:v>
                </c:pt>
                <c:pt idx="24">
                  <c:v>4.114359906329133</c:v>
                </c:pt>
                <c:pt idx="25">
                  <c:v>4.1215469227215342</c:v>
                </c:pt>
                <c:pt idx="26">
                  <c:v>4.1274762112452654</c:v>
                </c:pt>
                <c:pt idx="27">
                  <c:v>4.1323678742773433</c:v>
                </c:pt>
                <c:pt idx="28">
                  <c:v>4.1364034962788079</c:v>
                </c:pt>
                <c:pt idx="29">
                  <c:v>4.1397328844300167</c:v>
                </c:pt>
                <c:pt idx="30">
                  <c:v>4.1424796296547637</c:v>
                </c:pt>
                <c:pt idx="31">
                  <c:v>4.1447456944651799</c:v>
                </c:pt>
                <c:pt idx="32">
                  <c:v>4.1466151979337731</c:v>
                </c:pt>
                <c:pt idx="33">
                  <c:v>4.1481575382953624</c:v>
                </c:pt>
                <c:pt idx="34">
                  <c:v>4.1494299690936742</c:v>
                </c:pt>
                <c:pt idx="35">
                  <c:v>4.1504797245022802</c:v>
                </c:pt>
                <c:pt idx="36">
                  <c:v>4.1513457727143814</c:v>
                </c:pt>
                <c:pt idx="37">
                  <c:v>4.1520602624893641</c:v>
                </c:pt>
                <c:pt idx="38">
                  <c:v>4.1526497165537251</c:v>
                </c:pt>
                <c:pt idx="39">
                  <c:v>4.1531360161568234</c:v>
                </c:pt>
              </c:numCache>
            </c:numRef>
          </c:yVal>
          <c:smooth val="1"/>
        </c:ser>
        <c:ser>
          <c:idx val="5"/>
          <c:order val="5"/>
          <c:tx>
            <c:v>Pelat + tiang 35 cm tidak monolit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Asaoka!$B$4:$B$44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</c:numCache>
            </c:numRef>
          </c:xVal>
          <c:yVal>
            <c:numRef>
              <c:f>Asaoka!$H$4:$H$44</c:f>
              <c:numCache>
                <c:formatCode>General</c:formatCode>
                <c:ptCount val="41"/>
                <c:pt idx="0">
                  <c:v>0</c:v>
                </c:pt>
                <c:pt idx="1">
                  <c:v>1.2491000000000001</c:v>
                </c:pt>
                <c:pt idx="2">
                  <c:v>2.1884232000000003</c:v>
                </c:pt>
                <c:pt idx="3">
                  <c:v>2.8947942464</c:v>
                </c:pt>
                <c:pt idx="4">
                  <c:v>3.4259852732928002</c:v>
                </c:pt>
                <c:pt idx="5">
                  <c:v>3.8254409255161859</c:v>
                </c:pt>
                <c:pt idx="6">
                  <c:v>4.1258315759881725</c:v>
                </c:pt>
                <c:pt idx="7">
                  <c:v>4.3517253451431053</c:v>
                </c:pt>
                <c:pt idx="8">
                  <c:v>4.5215974595476149</c:v>
                </c:pt>
                <c:pt idx="9">
                  <c:v>4.649341289579807</c:v>
                </c:pt>
                <c:pt idx="10">
                  <c:v>4.7454046497640148</c:v>
                </c:pt>
                <c:pt idx="11">
                  <c:v>4.8176442966225386</c:v>
                </c:pt>
                <c:pt idx="12">
                  <c:v>4.8719685110601496</c:v>
                </c:pt>
                <c:pt idx="13">
                  <c:v>4.9128203203172323</c:v>
                </c:pt>
                <c:pt idx="14">
                  <c:v>4.943540880878559</c:v>
                </c:pt>
                <c:pt idx="15">
                  <c:v>4.9666427424206763</c:v>
                </c:pt>
                <c:pt idx="16">
                  <c:v>4.9840153423003493</c:v>
                </c:pt>
                <c:pt idx="17">
                  <c:v>4.9970795374098627</c:v>
                </c:pt>
                <c:pt idx="18">
                  <c:v>5.0069038121322169</c:v>
                </c:pt>
                <c:pt idx="19">
                  <c:v>5.0142916667234267</c:v>
                </c:pt>
                <c:pt idx="20">
                  <c:v>5.019847333376017</c:v>
                </c:pt>
                <c:pt idx="21">
                  <c:v>5.0240251946987655</c:v>
                </c:pt>
                <c:pt idx="22">
                  <c:v>5.0271669464134714</c:v>
                </c:pt>
                <c:pt idx="23">
                  <c:v>5.0295295437029299</c:v>
                </c:pt>
                <c:pt idx="24">
                  <c:v>5.0313062168646043</c:v>
                </c:pt>
                <c:pt idx="25">
                  <c:v>5.032642275082182</c:v>
                </c:pt>
                <c:pt idx="26">
                  <c:v>5.0336469908618016</c:v>
                </c:pt>
                <c:pt idx="27">
                  <c:v>5.0344025371280745</c:v>
                </c:pt>
                <c:pt idx="28">
                  <c:v>5.0349707079203121</c:v>
                </c:pt>
                <c:pt idx="29">
                  <c:v>5.0353979723560744</c:v>
                </c:pt>
                <c:pt idx="30">
                  <c:v>5.0357192752117683</c:v>
                </c:pt>
                <c:pt idx="31">
                  <c:v>5.03596089495925</c:v>
                </c:pt>
                <c:pt idx="32">
                  <c:v>5.0361425930093562</c:v>
                </c:pt>
                <c:pt idx="33">
                  <c:v>5.0362792299430357</c:v>
                </c:pt>
                <c:pt idx="34">
                  <c:v>5.036381980917163</c:v>
                </c:pt>
                <c:pt idx="35">
                  <c:v>5.0364592496497069</c:v>
                </c:pt>
                <c:pt idx="36">
                  <c:v>5.0365173557365797</c:v>
                </c:pt>
                <c:pt idx="37">
                  <c:v>5.0365610515139076</c:v>
                </c:pt>
                <c:pt idx="38">
                  <c:v>5.0365939107384587</c:v>
                </c:pt>
                <c:pt idx="39">
                  <c:v>5.0366186208753216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748784"/>
        <c:axId val="192749176"/>
      </c:scatterChart>
      <c:valAx>
        <c:axId val="192748784"/>
        <c:scaling>
          <c:orientation val="minMax"/>
          <c:max val="2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200" b="0" i="0" u="none" strike="noStrike" baseline="0">
                    <a:effectLst/>
                  </a:rPr>
                  <a:t>Waktu</a:t>
                </a:r>
                <a:r>
                  <a:rPr lang="en-US"/>
                  <a:t> (</a:t>
                </a:r>
                <a:r>
                  <a:rPr lang="id-ID"/>
                  <a:t>hari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749176"/>
        <c:crosses val="autoZero"/>
        <c:crossBetween val="midCat"/>
        <c:majorUnit val="2"/>
        <c:minorUnit val="0.2"/>
      </c:valAx>
      <c:valAx>
        <c:axId val="192749176"/>
        <c:scaling>
          <c:orientation val="maxMin"/>
          <c:max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Penurunan</a:t>
                </a:r>
                <a:r>
                  <a:rPr lang="en-US"/>
                  <a:t> </a:t>
                </a:r>
                <a:r>
                  <a:rPr lang="id-ID"/>
                  <a:t>(</a:t>
                </a:r>
                <a:r>
                  <a:rPr lang="en-US"/>
                  <a:t>cm</a:t>
                </a:r>
                <a:r>
                  <a:rPr lang="id-ID"/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74878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1816865390917819"/>
          <c:y val="0.60428860996335843"/>
          <c:w val="0.51621112434659722"/>
          <c:h val="0.3527559055118110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0.15430579988170615"/>
          <c:w val="0.83434661311205072"/>
          <c:h val="0.79807512090619859"/>
        </c:manualLayout>
      </c:layout>
      <c:scatterChart>
        <c:scatterStyle val="smoothMarker"/>
        <c:varyColors val="0"/>
        <c:ser>
          <c:idx val="0"/>
          <c:order val="0"/>
          <c:tx>
            <c:v>Pelat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Asaoka!$B$4:$B$44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</c:numCache>
            </c:numRef>
          </c:xVal>
          <c:yVal>
            <c:numRef>
              <c:f>Asaoka!$C$4:$C$44</c:f>
              <c:numCache>
                <c:formatCode>General</c:formatCode>
                <c:ptCount val="41"/>
                <c:pt idx="0">
                  <c:v>0</c:v>
                </c:pt>
                <c:pt idx="1">
                  <c:v>3.4028999999999998</c:v>
                </c:pt>
                <c:pt idx="2">
                  <c:v>5.8281468299999997</c:v>
                </c:pt>
                <c:pt idx="3">
                  <c:v>7.5566202457409979</c:v>
                </c:pt>
                <c:pt idx="4">
                  <c:v>8.7885032491396089</c:v>
                </c:pt>
                <c:pt idx="5">
                  <c:v>9.6664662656617999</c:v>
                </c:pt>
                <c:pt idx="6">
                  <c:v>10.292190507537164</c:v>
                </c:pt>
                <c:pt idx="7">
                  <c:v>10.738144174721738</c:v>
                </c:pt>
                <c:pt idx="8">
                  <c:v>11.055975353324181</c:v>
                </c:pt>
                <c:pt idx="9">
                  <c:v>11.282493634314143</c:v>
                </c:pt>
                <c:pt idx="10">
                  <c:v>11.44393321317569</c:v>
                </c:pt>
                <c:pt idx="11">
                  <c:v>11.558991201030313</c:v>
                </c:pt>
                <c:pt idx="12">
                  <c:v>11.640993028974304</c:v>
                </c:pt>
                <c:pt idx="13">
                  <c:v>11.699435731749986</c:v>
                </c:pt>
                <c:pt idx="14">
                  <c:v>11.741087846018216</c:v>
                </c:pt>
                <c:pt idx="15">
                  <c:v>11.770773307857182</c:v>
                </c:pt>
                <c:pt idx="16">
                  <c:v>11.791930136509814</c:v>
                </c:pt>
                <c:pt idx="17">
                  <c:v>11.807008608290543</c:v>
                </c:pt>
                <c:pt idx="18">
                  <c:v>11.81775503512867</c:v>
                </c:pt>
                <c:pt idx="19">
                  <c:v>11.825414013536204</c:v>
                </c:pt>
                <c:pt idx="20">
                  <c:v>11.830872567447251</c:v>
                </c:pt>
                <c:pt idx="21">
                  <c:v>11.834762878819657</c:v>
                </c:pt>
                <c:pt idx="22">
                  <c:v>11.837535503734768</c:v>
                </c:pt>
                <c:pt idx="23">
                  <c:v>11.83951155351177</c:v>
                </c:pt>
                <c:pt idx="24">
                  <c:v>11.840919884187837</c:v>
                </c:pt>
                <c:pt idx="25">
                  <c:v>11.841923601460671</c:v>
                </c:pt>
                <c:pt idx="26">
                  <c:v>11.842638950761021</c:v>
                </c:pt>
                <c:pt idx="27">
                  <c:v>11.843148780207379</c:v>
                </c:pt>
                <c:pt idx="28">
                  <c:v>11.843512135653798</c:v>
                </c:pt>
                <c:pt idx="29">
                  <c:v>11.843771099080461</c:v>
                </c:pt>
                <c:pt idx="30">
                  <c:v>11.843955662314645</c:v>
                </c:pt>
                <c:pt idx="31">
                  <c:v>11.844087200531648</c:v>
                </c:pt>
                <c:pt idx="32">
                  <c:v>11.844180947818904</c:v>
                </c:pt>
                <c:pt idx="33">
                  <c:v>11.844247761510534</c:v>
                </c:pt>
                <c:pt idx="34">
                  <c:v>11.844295379628557</c:v>
                </c:pt>
                <c:pt idx="35">
                  <c:v>11.844329317061272</c:v>
                </c:pt>
                <c:pt idx="36">
                  <c:v>11.844353504269568</c:v>
                </c:pt>
                <c:pt idx="37">
                  <c:v>11.844370742492922</c:v>
                </c:pt>
                <c:pt idx="38">
                  <c:v>11.844383028174706</c:v>
                </c:pt>
                <c:pt idx="39">
                  <c:v>11.844391784180111</c:v>
                </c:pt>
              </c:numCache>
            </c:numRef>
          </c:yVal>
          <c:smooth val="1"/>
        </c:ser>
        <c:ser>
          <c:idx val="2"/>
          <c:order val="1"/>
          <c:tx>
            <c:v>Pelat + tiang 15 cm monolit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Asaoka!$B$4:$B$44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</c:numCache>
            </c:numRef>
          </c:xVal>
          <c:yVal>
            <c:numRef>
              <c:f>Asaoka!$E$4:$E$44</c:f>
              <c:numCache>
                <c:formatCode>General</c:formatCode>
                <c:ptCount val="41"/>
                <c:pt idx="0">
                  <c:v>0</c:v>
                </c:pt>
                <c:pt idx="1">
                  <c:v>2.2465999999999999</c:v>
                </c:pt>
                <c:pt idx="2">
                  <c:v>3.7738386800000003</c:v>
                </c:pt>
                <c:pt idx="3">
                  <c:v>4.8120555346640002</c:v>
                </c:pt>
                <c:pt idx="4">
                  <c:v>5.5178353524645862</c:v>
                </c:pt>
                <c:pt idx="5">
                  <c:v>5.997624472605426</c:v>
                </c:pt>
                <c:pt idx="6">
                  <c:v>6.3237851164771683</c:v>
                </c:pt>
                <c:pt idx="7">
                  <c:v>6.5455091221811781</c:v>
                </c:pt>
                <c:pt idx="8">
                  <c:v>6.6962371012587649</c:v>
                </c:pt>
                <c:pt idx="9">
                  <c:v>6.7987019814357081</c:v>
                </c:pt>
                <c:pt idx="10">
                  <c:v>6.8683576069799939</c:v>
                </c:pt>
                <c:pt idx="11">
                  <c:v>6.9157095012249998</c:v>
                </c:pt>
                <c:pt idx="12">
                  <c:v>6.9478993189327536</c:v>
                </c:pt>
                <c:pt idx="13">
                  <c:v>6.9697819570104862</c:v>
                </c:pt>
                <c:pt idx="14">
                  <c:v>6.9846577743757283</c:v>
                </c:pt>
                <c:pt idx="15">
                  <c:v>6.9947703550206191</c:v>
                </c:pt>
                <c:pt idx="16">
                  <c:v>7.0016448873430166</c:v>
                </c:pt>
                <c:pt idx="17">
                  <c:v>7.0063181944157824</c:v>
                </c:pt>
                <c:pt idx="18">
                  <c:v>7.0094951085638488</c:v>
                </c:pt>
                <c:pt idx="19">
                  <c:v>7.0116547748017037</c:v>
                </c:pt>
                <c:pt idx="20">
                  <c:v>7.0131229159101975</c:v>
                </c:pt>
                <c:pt idx="21">
                  <c:v>7.0141209582357522</c:v>
                </c:pt>
                <c:pt idx="22">
                  <c:v>7.014799427408664</c:v>
                </c:pt>
                <c:pt idx="23">
                  <c:v>7.0152606507524089</c:v>
                </c:pt>
                <c:pt idx="24">
                  <c:v>7.0155741903814874</c:v>
                </c:pt>
                <c:pt idx="25">
                  <c:v>7.0157873346213355</c:v>
                </c:pt>
                <c:pt idx="26">
                  <c:v>7.0159322300755829</c:v>
                </c:pt>
                <c:pt idx="27">
                  <c:v>7.0160307300053812</c:v>
                </c:pt>
                <c:pt idx="28">
                  <c:v>7.0160976902576575</c:v>
                </c:pt>
                <c:pt idx="29">
                  <c:v>7.0161432098371552</c:v>
                </c:pt>
                <c:pt idx="30">
                  <c:v>7.0161741540472979</c:v>
                </c:pt>
                <c:pt idx="31">
                  <c:v>7.016195189921353</c:v>
                </c:pt>
                <c:pt idx="32">
                  <c:v>7.0162094901085359</c:v>
                </c:pt>
                <c:pt idx="33">
                  <c:v>7.0162192113757822</c:v>
                </c:pt>
                <c:pt idx="34">
                  <c:v>7.0162258198932559</c:v>
                </c:pt>
                <c:pt idx="35">
                  <c:v>7.0162303123634349</c:v>
                </c:pt>
                <c:pt idx="36">
                  <c:v>7.0162333663446628</c:v>
                </c:pt>
                <c:pt idx="37">
                  <c:v>7.0162354424411015</c:v>
                </c:pt>
                <c:pt idx="38">
                  <c:v>7.0162368537714608</c:v>
                </c:pt>
                <c:pt idx="39">
                  <c:v>7.0162378131938388</c:v>
                </c:pt>
              </c:numCache>
            </c:numRef>
          </c:yVal>
          <c:smooth val="1"/>
        </c:ser>
        <c:ser>
          <c:idx val="3"/>
          <c:order val="2"/>
          <c:tx>
            <c:v>Pelat + tiang 15 cm tidak monolit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Asaoka!$B$4:$B$44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</c:numCache>
            </c:numRef>
          </c:xVal>
          <c:yVal>
            <c:numRef>
              <c:f>Asaoka!$F$4:$F$44</c:f>
              <c:numCache>
                <c:formatCode>General</c:formatCode>
                <c:ptCount val="41"/>
                <c:pt idx="0">
                  <c:v>0</c:v>
                </c:pt>
                <c:pt idx="1">
                  <c:v>2.4988999999999999</c:v>
                </c:pt>
                <c:pt idx="2">
                  <c:v>4.2528779099999996</c:v>
                </c:pt>
                <c:pt idx="3">
                  <c:v>5.4839950050289996</c:v>
                </c:pt>
                <c:pt idx="4">
                  <c:v>6.3481160940298551</c:v>
                </c:pt>
                <c:pt idx="5">
                  <c:v>6.9546426863995547</c:v>
                </c:pt>
                <c:pt idx="6">
                  <c:v>7.380363701583847</c:v>
                </c:pt>
                <c:pt idx="7">
                  <c:v>7.6791772821417021</c:v>
                </c:pt>
                <c:pt idx="8">
                  <c:v>7.8889145343352602</c:v>
                </c:pt>
                <c:pt idx="9">
                  <c:v>8.0361291116499185</c:v>
                </c:pt>
                <c:pt idx="10">
                  <c:v>8.1394590234670776</c:v>
                </c:pt>
                <c:pt idx="11">
                  <c:v>8.2119862885715413</c:v>
                </c:pt>
                <c:pt idx="12">
                  <c:v>8.2628931759483635</c:v>
                </c:pt>
                <c:pt idx="13">
                  <c:v>8.2986247201981556</c:v>
                </c:pt>
                <c:pt idx="14">
                  <c:v>8.3237046911070856</c:v>
                </c:pt>
                <c:pt idx="15">
                  <c:v>8.3413083226880627</c:v>
                </c:pt>
                <c:pt idx="16">
                  <c:v>8.3536643116947502</c:v>
                </c:pt>
                <c:pt idx="17">
                  <c:v>8.3623369803785454</c:v>
                </c:pt>
                <c:pt idx="18">
                  <c:v>8.3684243265277001</c:v>
                </c:pt>
                <c:pt idx="19">
                  <c:v>8.3726970347897929</c:v>
                </c:pt>
                <c:pt idx="20">
                  <c:v>8.3756960487189556</c:v>
                </c:pt>
                <c:pt idx="21">
                  <c:v>8.3778010565958336</c:v>
                </c:pt>
                <c:pt idx="22">
                  <c:v>8.3792785616246146</c:v>
                </c:pt>
                <c:pt idx="23">
                  <c:v>8.3803156224043178</c:v>
                </c:pt>
                <c:pt idx="24">
                  <c:v>8.3810435353655901</c:v>
                </c:pt>
                <c:pt idx="25">
                  <c:v>8.3815544574731078</c:v>
                </c:pt>
                <c:pt idx="26">
                  <c:v>8.3819130737003729</c:v>
                </c:pt>
                <c:pt idx="27">
                  <c:v>8.3821647864302928</c:v>
                </c:pt>
                <c:pt idx="28">
                  <c:v>8.3823414635954219</c:v>
                </c:pt>
                <c:pt idx="29">
                  <c:v>8.3824654732976249</c:v>
                </c:pt>
                <c:pt idx="30">
                  <c:v>8.3825525157076033</c:v>
                </c:pt>
                <c:pt idx="31">
                  <c:v>8.3826136107751665</c:v>
                </c:pt>
                <c:pt idx="32">
                  <c:v>8.382656493403088</c:v>
                </c:pt>
                <c:pt idx="33">
                  <c:v>8.3826865927196277</c:v>
                </c:pt>
                <c:pt idx="34">
                  <c:v>8.3827077194299058</c:v>
                </c:pt>
                <c:pt idx="35">
                  <c:v>8.3827225482678518</c:v>
                </c:pt>
                <c:pt idx="36">
                  <c:v>8.3827329566292033</c:v>
                </c:pt>
                <c:pt idx="37">
                  <c:v>8.3827402622580376</c:v>
                </c:pt>
                <c:pt idx="38">
                  <c:v>8.3827453900789166</c:v>
                </c:pt>
                <c:pt idx="39">
                  <c:v>8.3827489892963918</c:v>
                </c:pt>
              </c:numCache>
            </c:numRef>
          </c:yVal>
          <c:smooth val="1"/>
        </c:ser>
        <c:ser>
          <c:idx val="4"/>
          <c:order val="3"/>
          <c:tx>
            <c:v>Pelat + tiang 35 cm monolit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Asaoka!$B$4:$B$44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</c:numCache>
            </c:numRef>
          </c:xVal>
          <c:yVal>
            <c:numRef>
              <c:f>Asaoka!$G$4:$G$44</c:f>
              <c:numCache>
                <c:formatCode>General</c:formatCode>
                <c:ptCount val="41"/>
                <c:pt idx="0">
                  <c:v>0</c:v>
                </c:pt>
                <c:pt idx="1">
                  <c:v>0.72719999999999996</c:v>
                </c:pt>
                <c:pt idx="2">
                  <c:v>1.3271399999999998</c:v>
                </c:pt>
                <c:pt idx="3">
                  <c:v>1.8220905000000001</c:v>
                </c:pt>
                <c:pt idx="4">
                  <c:v>2.2304246624999999</c:v>
                </c:pt>
                <c:pt idx="5">
                  <c:v>2.5673003465624995</c:v>
                </c:pt>
                <c:pt idx="6">
                  <c:v>2.845222785914062</c:v>
                </c:pt>
                <c:pt idx="7">
                  <c:v>3.0745087983791008</c:v>
                </c:pt>
                <c:pt idx="8">
                  <c:v>3.2636697586627581</c:v>
                </c:pt>
                <c:pt idx="9">
                  <c:v>3.4197275508967753</c:v>
                </c:pt>
                <c:pt idx="10">
                  <c:v>3.5484752294898394</c:v>
                </c:pt>
                <c:pt idx="11">
                  <c:v>3.6546920643291174</c:v>
                </c:pt>
                <c:pt idx="12">
                  <c:v>3.7423209530715216</c:v>
                </c:pt>
                <c:pt idx="13">
                  <c:v>3.8146147862840047</c:v>
                </c:pt>
                <c:pt idx="14">
                  <c:v>3.8742571986843037</c:v>
                </c:pt>
                <c:pt idx="15">
                  <c:v>3.9234621889145505</c:v>
                </c:pt>
                <c:pt idx="16">
                  <c:v>3.9640563058545042</c:v>
                </c:pt>
                <c:pt idx="17">
                  <c:v>3.9975464523299657</c:v>
                </c:pt>
                <c:pt idx="18">
                  <c:v>4.025175823172221</c:v>
                </c:pt>
                <c:pt idx="19">
                  <c:v>4.0479700541170818</c:v>
                </c:pt>
                <c:pt idx="20">
                  <c:v>4.0667752946465923</c:v>
                </c:pt>
                <c:pt idx="21">
                  <c:v>4.0822896180834389</c:v>
                </c:pt>
                <c:pt idx="22">
                  <c:v>4.0950889349188362</c:v>
                </c:pt>
                <c:pt idx="23">
                  <c:v>4.1056483713080398</c:v>
                </c:pt>
                <c:pt idx="24">
                  <c:v>4.114359906329133</c:v>
                </c:pt>
                <c:pt idx="25">
                  <c:v>4.1215469227215342</c:v>
                </c:pt>
                <c:pt idx="26">
                  <c:v>4.1274762112452654</c:v>
                </c:pt>
                <c:pt idx="27">
                  <c:v>4.1323678742773433</c:v>
                </c:pt>
                <c:pt idx="28">
                  <c:v>4.1364034962788079</c:v>
                </c:pt>
                <c:pt idx="29">
                  <c:v>4.1397328844300167</c:v>
                </c:pt>
                <c:pt idx="30">
                  <c:v>4.1424796296547637</c:v>
                </c:pt>
                <c:pt idx="31">
                  <c:v>4.1447456944651799</c:v>
                </c:pt>
                <c:pt idx="32">
                  <c:v>4.1466151979337731</c:v>
                </c:pt>
                <c:pt idx="33">
                  <c:v>4.1481575382953624</c:v>
                </c:pt>
                <c:pt idx="34">
                  <c:v>4.1494299690936742</c:v>
                </c:pt>
                <c:pt idx="35">
                  <c:v>4.1504797245022802</c:v>
                </c:pt>
                <c:pt idx="36">
                  <c:v>4.1513457727143814</c:v>
                </c:pt>
                <c:pt idx="37">
                  <c:v>4.1520602624893641</c:v>
                </c:pt>
                <c:pt idx="38">
                  <c:v>4.1526497165537251</c:v>
                </c:pt>
                <c:pt idx="39">
                  <c:v>4.1531360161568234</c:v>
                </c:pt>
              </c:numCache>
            </c:numRef>
          </c:yVal>
          <c:smooth val="1"/>
        </c:ser>
        <c:ser>
          <c:idx val="5"/>
          <c:order val="4"/>
          <c:tx>
            <c:v>Pelat + tiang 35 cm tidak monolit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Asaoka!$B$4:$B$44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</c:numCache>
            </c:numRef>
          </c:xVal>
          <c:yVal>
            <c:numRef>
              <c:f>Asaoka!$H$4:$H$44</c:f>
              <c:numCache>
                <c:formatCode>General</c:formatCode>
                <c:ptCount val="41"/>
                <c:pt idx="0">
                  <c:v>0</c:v>
                </c:pt>
                <c:pt idx="1">
                  <c:v>1.2491000000000001</c:v>
                </c:pt>
                <c:pt idx="2">
                  <c:v>2.1884232000000003</c:v>
                </c:pt>
                <c:pt idx="3">
                  <c:v>2.8947942464</c:v>
                </c:pt>
                <c:pt idx="4">
                  <c:v>3.4259852732928002</c:v>
                </c:pt>
                <c:pt idx="5">
                  <c:v>3.8254409255161859</c:v>
                </c:pt>
                <c:pt idx="6">
                  <c:v>4.1258315759881725</c:v>
                </c:pt>
                <c:pt idx="7">
                  <c:v>4.3517253451431053</c:v>
                </c:pt>
                <c:pt idx="8">
                  <c:v>4.5215974595476149</c:v>
                </c:pt>
                <c:pt idx="9">
                  <c:v>4.649341289579807</c:v>
                </c:pt>
                <c:pt idx="10">
                  <c:v>4.7454046497640148</c:v>
                </c:pt>
                <c:pt idx="11">
                  <c:v>4.8176442966225386</c:v>
                </c:pt>
                <c:pt idx="12">
                  <c:v>4.8719685110601496</c:v>
                </c:pt>
                <c:pt idx="13">
                  <c:v>4.9128203203172323</c:v>
                </c:pt>
                <c:pt idx="14">
                  <c:v>4.943540880878559</c:v>
                </c:pt>
                <c:pt idx="15">
                  <c:v>4.9666427424206763</c:v>
                </c:pt>
                <c:pt idx="16">
                  <c:v>4.9840153423003493</c:v>
                </c:pt>
                <c:pt idx="17">
                  <c:v>4.9970795374098627</c:v>
                </c:pt>
                <c:pt idx="18">
                  <c:v>5.0069038121322169</c:v>
                </c:pt>
                <c:pt idx="19">
                  <c:v>5.0142916667234267</c:v>
                </c:pt>
                <c:pt idx="20">
                  <c:v>5.019847333376017</c:v>
                </c:pt>
                <c:pt idx="21">
                  <c:v>5.0240251946987655</c:v>
                </c:pt>
                <c:pt idx="22">
                  <c:v>5.0271669464134714</c:v>
                </c:pt>
                <c:pt idx="23">
                  <c:v>5.0295295437029299</c:v>
                </c:pt>
                <c:pt idx="24">
                  <c:v>5.0313062168646043</c:v>
                </c:pt>
                <c:pt idx="25">
                  <c:v>5.032642275082182</c:v>
                </c:pt>
                <c:pt idx="26">
                  <c:v>5.0336469908618016</c:v>
                </c:pt>
                <c:pt idx="27">
                  <c:v>5.0344025371280745</c:v>
                </c:pt>
                <c:pt idx="28">
                  <c:v>5.0349707079203121</c:v>
                </c:pt>
                <c:pt idx="29">
                  <c:v>5.0353979723560744</c:v>
                </c:pt>
                <c:pt idx="30">
                  <c:v>5.0357192752117683</c:v>
                </c:pt>
                <c:pt idx="31">
                  <c:v>5.03596089495925</c:v>
                </c:pt>
                <c:pt idx="32">
                  <c:v>5.0361425930093562</c:v>
                </c:pt>
                <c:pt idx="33">
                  <c:v>5.0362792299430357</c:v>
                </c:pt>
                <c:pt idx="34">
                  <c:v>5.036381980917163</c:v>
                </c:pt>
                <c:pt idx="35">
                  <c:v>5.0364592496497069</c:v>
                </c:pt>
                <c:pt idx="36">
                  <c:v>5.0365173557365797</c:v>
                </c:pt>
                <c:pt idx="37">
                  <c:v>5.0365610515139076</c:v>
                </c:pt>
                <c:pt idx="38">
                  <c:v>5.0365939107384587</c:v>
                </c:pt>
                <c:pt idx="39">
                  <c:v>5.0366186208753216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749960"/>
        <c:axId val="192750352"/>
      </c:scatterChart>
      <c:valAx>
        <c:axId val="192749960"/>
        <c:scaling>
          <c:orientation val="minMax"/>
          <c:max val="2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Waktu</a:t>
                </a:r>
                <a:r>
                  <a:rPr lang="en-US"/>
                  <a:t> (</a:t>
                </a:r>
                <a:r>
                  <a:rPr lang="id-ID"/>
                  <a:t>hari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750352"/>
        <c:crosses val="autoZero"/>
        <c:crossBetween val="midCat"/>
        <c:majorUnit val="2"/>
        <c:minorUnit val="0.2"/>
      </c:valAx>
      <c:valAx>
        <c:axId val="192750352"/>
        <c:scaling>
          <c:orientation val="maxMin"/>
          <c:max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Penurunan</a:t>
                </a:r>
                <a:r>
                  <a:rPr lang="en-US"/>
                  <a:t> </a:t>
                </a:r>
                <a:r>
                  <a:rPr lang="id-ID"/>
                  <a:t>(</a:t>
                </a:r>
                <a:r>
                  <a:rPr lang="en-US"/>
                  <a:t>cm</a:t>
                </a:r>
                <a:r>
                  <a:rPr lang="id-ID"/>
                  <a:t>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74996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1816865390917819"/>
          <c:y val="0.60428860996335843"/>
          <c:w val="0.51621112434659722"/>
          <c:h val="0.3527559055118110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0.15430579988170615"/>
          <c:w val="0.83434661311205072"/>
          <c:h val="0.79807512090619859"/>
        </c:manualLayout>
      </c:layout>
      <c:scatterChart>
        <c:scatterStyle val="smoothMarker"/>
        <c:varyColors val="0"/>
        <c:ser>
          <c:idx val="0"/>
          <c:order val="0"/>
          <c:tx>
            <c:v>Pelat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Hyperbolic!$B$4:$B$44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</c:numCache>
            </c:numRef>
          </c:xVal>
          <c:yVal>
            <c:numRef>
              <c:f>Hyperbolic!$C$4:$C$44</c:f>
              <c:numCache>
                <c:formatCode>General</c:formatCode>
                <c:ptCount val="41"/>
                <c:pt idx="0">
                  <c:v>0</c:v>
                </c:pt>
                <c:pt idx="1">
                  <c:v>2.8417163967036085</c:v>
                </c:pt>
                <c:pt idx="2">
                  <c:v>4.9800796812749004</c:v>
                </c:pt>
                <c:pt idx="3">
                  <c:v>6.6474628849988919</c:v>
                </c:pt>
                <c:pt idx="4">
                  <c:v>7.9840319361277441</c:v>
                </c:pt>
                <c:pt idx="5">
                  <c:v>9.0793535500272391</c:v>
                </c:pt>
                <c:pt idx="6">
                  <c:v>9.9933377748167889</c:v>
                </c:pt>
                <c:pt idx="7">
                  <c:v>10.76757421935087</c:v>
                </c:pt>
                <c:pt idx="8">
                  <c:v>11.431837667905116</c:v>
                </c:pt>
                <c:pt idx="9">
                  <c:v>12.00800533689126</c:v>
                </c:pt>
                <c:pt idx="10">
                  <c:v>12.512512512512512</c:v>
                </c:pt>
                <c:pt idx="11">
                  <c:v>12.957945576628578</c:v>
                </c:pt>
                <c:pt idx="12">
                  <c:v>13.354106387714221</c:v>
                </c:pt>
                <c:pt idx="13">
                  <c:v>13.708741959295581</c:v>
                </c:pt>
                <c:pt idx="14">
                  <c:v>14.02805611222445</c:v>
                </c:pt>
                <c:pt idx="15">
                  <c:v>14.317075498711462</c:v>
                </c:pt>
                <c:pt idx="16">
                  <c:v>14.57991616548205</c:v>
                </c:pt>
                <c:pt idx="17">
                  <c:v>14.819980821201289</c:v>
                </c:pt>
                <c:pt idx="18">
                  <c:v>15.040106951871657</c:v>
                </c:pt>
                <c:pt idx="19">
                  <c:v>15.242679502607299</c:v>
                </c:pt>
                <c:pt idx="20">
                  <c:v>15.429717636167258</c:v>
                </c:pt>
                <c:pt idx="21">
                  <c:v>15.602942269113603</c:v>
                </c:pt>
                <c:pt idx="22">
                  <c:v>15.763829177414733</c:v>
                </c:pt>
                <c:pt idx="23">
                  <c:v>15.913651145090984</c:v>
                </c:pt>
                <c:pt idx="24">
                  <c:v>16.053511705685619</c:v>
                </c:pt>
                <c:pt idx="25">
                  <c:v>16.18437237003949</c:v>
                </c:pt>
                <c:pt idx="26">
                  <c:v>16.307074761665831</c:v>
                </c:pt>
                <c:pt idx="27">
                  <c:v>16.422358737303082</c:v>
                </c:pt>
                <c:pt idx="28">
                  <c:v>16.530877317274769</c:v>
                </c:pt>
                <c:pt idx="29">
                  <c:v>16.633209062231145</c:v>
                </c:pt>
                <c:pt idx="30">
                  <c:v>16.729868391701984</c:v>
                </c:pt>
                <c:pt idx="31">
                  <c:v>16.821314233002333</c:v>
                </c:pt>
                <c:pt idx="32">
                  <c:v>16.907957307407798</c:v>
                </c:pt>
                <c:pt idx="33">
                  <c:v>16.990166297688308</c:v>
                </c:pt>
                <c:pt idx="34">
                  <c:v>17.068273092369477</c:v>
                </c:pt>
                <c:pt idx="35">
                  <c:v>17.142577264044668</c:v>
                </c:pt>
                <c:pt idx="36">
                  <c:v>17.213349909151763</c:v>
                </c:pt>
                <c:pt idx="37">
                  <c:v>17.280836952968102</c:v>
                </c:pt>
                <c:pt idx="38">
                  <c:v>17.345262004747124</c:v>
                </c:pt>
                <c:pt idx="39">
                  <c:v>17.406828832849811</c:v>
                </c:pt>
              </c:numCache>
            </c:numRef>
          </c:yVal>
          <c:smooth val="1"/>
        </c:ser>
        <c:ser>
          <c:idx val="1"/>
          <c:order val="1"/>
          <c:tx>
            <c:v>Flexiglass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Hyperbolic!$B$4:$B$44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</c:numCache>
            </c:numRef>
          </c:xVal>
          <c:yVal>
            <c:numRef>
              <c:f>Hyperbolic!$D$4:$D$44</c:f>
              <c:numCache>
                <c:formatCode>General</c:formatCode>
                <c:ptCount val="41"/>
                <c:pt idx="0">
                  <c:v>0</c:v>
                </c:pt>
                <c:pt idx="1">
                  <c:v>2.1682567215958368</c:v>
                </c:pt>
                <c:pt idx="2">
                  <c:v>3.7078235076010384</c:v>
                </c:pt>
                <c:pt idx="3">
                  <c:v>4.8575129533678751</c:v>
                </c:pt>
                <c:pt idx="4">
                  <c:v>5.7487783845932743</c:v>
                </c:pt>
                <c:pt idx="5">
                  <c:v>6.4599483204134369</c:v>
                </c:pt>
                <c:pt idx="6">
                  <c:v>7.0406007979347569</c:v>
                </c:pt>
                <c:pt idx="7">
                  <c:v>7.5236457437661217</c:v>
                </c:pt>
                <c:pt idx="8">
                  <c:v>7.9317866349395203</c:v>
                </c:pt>
                <c:pt idx="9">
                  <c:v>8.2811924917188051</c:v>
                </c:pt>
                <c:pt idx="10">
                  <c:v>8.5836909871244629</c:v>
                </c:pt>
                <c:pt idx="11">
                  <c:v>8.8481338481338483</c:v>
                </c:pt>
                <c:pt idx="12">
                  <c:v>9.0812774330255781</c:v>
                </c:pt>
                <c:pt idx="13">
                  <c:v>9.2883681051729052</c:v>
                </c:pt>
                <c:pt idx="14">
                  <c:v>9.4735417512518616</c:v>
                </c:pt>
                <c:pt idx="15">
                  <c:v>9.6401028277634957</c:v>
                </c:pt>
                <c:pt idx="16">
                  <c:v>9.7907232896830241</c:v>
                </c:pt>
                <c:pt idx="17">
                  <c:v>9.9275870123802843</c:v>
                </c:pt>
                <c:pt idx="18">
                  <c:v>10.052496369931866</c:v>
                </c:pt>
                <c:pt idx="19">
                  <c:v>10.166952054794521</c:v>
                </c:pt>
                <c:pt idx="20">
                  <c:v>10.27221366204417</c:v>
                </c:pt>
                <c:pt idx="21">
                  <c:v>10.369346237408651</c:v>
                </c:pt>
                <c:pt idx="22">
                  <c:v>10.459256441951126</c:v>
                </c:pt>
                <c:pt idx="23">
                  <c:v>10.542720938760541</c:v>
                </c:pt>
                <c:pt idx="24">
                  <c:v>10.6204088857421</c:v>
                </c:pt>
                <c:pt idx="25">
                  <c:v>10.692899914456801</c:v>
                </c:pt>
                <c:pt idx="26">
                  <c:v>10.760698617664099</c:v>
                </c:pt>
                <c:pt idx="27">
                  <c:v>10.824246311738293</c:v>
                </c:pt>
                <c:pt idx="28">
                  <c:v>10.883930653813263</c:v>
                </c:pt>
                <c:pt idx="29">
                  <c:v>10.940093556662138</c:v>
                </c:pt>
                <c:pt idx="30">
                  <c:v>10.993037742762917</c:v>
                </c:pt>
                <c:pt idx="31">
                  <c:v>11.04303220290681</c:v>
                </c:pt>
                <c:pt idx="32">
                  <c:v>11.090316767172661</c:v>
                </c:pt>
                <c:pt idx="33">
                  <c:v>11.135105952220272</c:v>
                </c:pt>
                <c:pt idx="34">
                  <c:v>11.177592215135775</c:v>
                </c:pt>
                <c:pt idx="35">
                  <c:v>11.217948717948717</c:v>
                </c:pt>
                <c:pt idx="36">
                  <c:v>11.256331686573697</c:v>
                </c:pt>
                <c:pt idx="37">
                  <c:v>11.292882431937493</c:v>
                </c:pt>
                <c:pt idx="38">
                  <c:v>11.327729088415907</c:v>
                </c:pt>
                <c:pt idx="39">
                  <c:v>11.360988114658587</c:v>
                </c:pt>
              </c:numCache>
            </c:numRef>
          </c:yVal>
          <c:smooth val="1"/>
        </c:ser>
        <c:ser>
          <c:idx val="2"/>
          <c:order val="2"/>
          <c:tx>
            <c:v>Pelat + tiang 15 cm monolit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Hyperbolic!$B$4:$B$44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</c:numCache>
            </c:numRef>
          </c:xVal>
          <c:yVal>
            <c:numRef>
              <c:f>Hyperbolic!$E$4:$E$44</c:f>
              <c:numCache>
                <c:formatCode>General</c:formatCode>
                <c:ptCount val="41"/>
                <c:pt idx="0">
                  <c:v>0</c:v>
                </c:pt>
                <c:pt idx="1">
                  <c:v>4.0064102564102564</c:v>
                </c:pt>
                <c:pt idx="2">
                  <c:v>5.1975051975051976</c:v>
                </c:pt>
                <c:pt idx="3">
                  <c:v>5.7692307692307692</c:v>
                </c:pt>
                <c:pt idx="4">
                  <c:v>6.1050061050061046</c:v>
                </c:pt>
                <c:pt idx="5">
                  <c:v>6.3259109311740893</c:v>
                </c:pt>
                <c:pt idx="6">
                  <c:v>6.48228176318064</c:v>
                </c:pt>
                <c:pt idx="7">
                  <c:v>6.5987933634992464</c:v>
                </c:pt>
                <c:pt idx="8">
                  <c:v>6.6889632107023411</c:v>
                </c:pt>
                <c:pt idx="9">
                  <c:v>6.7608173076923084</c:v>
                </c:pt>
                <c:pt idx="10">
                  <c:v>6.8194217130387349</c:v>
                </c:pt>
                <c:pt idx="11">
                  <c:v>6.8681318681318686</c:v>
                </c:pt>
                <c:pt idx="12">
                  <c:v>6.9092584062643949</c:v>
                </c:pt>
                <c:pt idx="13">
                  <c:v>6.9444444444444446</c:v>
                </c:pt>
                <c:pt idx="14">
                  <c:v>6.9748903945795151</c:v>
                </c:pt>
                <c:pt idx="15">
                  <c:v>7.0014936519790911</c:v>
                </c:pt>
                <c:pt idx="16">
                  <c:v>7.0249385317878481</c:v>
                </c:pt>
                <c:pt idx="17">
                  <c:v>7.0457559681697619</c:v>
                </c:pt>
                <c:pt idx="18">
                  <c:v>7.0643642072213515</c:v>
                </c:pt>
                <c:pt idx="19">
                  <c:v>7.0810971973762689</c:v>
                </c:pt>
                <c:pt idx="20">
                  <c:v>7.0962248084019315</c:v>
                </c:pt>
                <c:pt idx="21">
                  <c:v>7.1099674972914411</c:v>
                </c:pt>
                <c:pt idx="22">
                  <c:v>7.1225071225071233</c:v>
                </c:pt>
                <c:pt idx="23">
                  <c:v>7.1339950372208456</c:v>
                </c:pt>
                <c:pt idx="24">
                  <c:v>7.1445582281495605</c:v>
                </c:pt>
                <c:pt idx="25">
                  <c:v>7.1543040293040301</c:v>
                </c:pt>
                <c:pt idx="26">
                  <c:v>7.1633237822349578</c:v>
                </c:pt>
                <c:pt idx="27">
                  <c:v>7.1716957076073111</c:v>
                </c:pt>
                <c:pt idx="28">
                  <c:v>7.1794871794871806</c:v>
                </c:pt>
                <c:pt idx="29">
                  <c:v>7.1867565424266457</c:v>
                </c:pt>
                <c:pt idx="30">
                  <c:v>7.1935545751007117</c:v>
                </c:pt>
                <c:pt idx="31">
                  <c:v>7.199925678186549</c:v>
                </c:pt>
                <c:pt idx="32">
                  <c:v>7.2059088452531084</c:v>
                </c:pt>
                <c:pt idx="33">
                  <c:v>7.2115384615384626</c:v>
                </c:pt>
                <c:pt idx="34">
                  <c:v>7.2168449651893365</c:v>
                </c:pt>
                <c:pt idx="35">
                  <c:v>7.2218553978210647</c:v>
                </c:pt>
                <c:pt idx="36">
                  <c:v>7.2265938654247641</c:v>
                </c:pt>
                <c:pt idx="37">
                  <c:v>7.2310819262038777</c:v>
                </c:pt>
                <c:pt idx="38">
                  <c:v>7.235338918507237</c:v>
                </c:pt>
                <c:pt idx="39">
                  <c:v>7.2393822393822402</c:v>
                </c:pt>
              </c:numCache>
            </c:numRef>
          </c:yVal>
          <c:smooth val="1"/>
        </c:ser>
        <c:ser>
          <c:idx val="3"/>
          <c:order val="3"/>
          <c:tx>
            <c:v>Pelat + tiang 15 cm tidak monolit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Hyperbolic!$B$4:$B$44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</c:numCache>
            </c:numRef>
          </c:xVal>
          <c:yVal>
            <c:numRef>
              <c:f>Hyperbolic!$F$4:$F$44</c:f>
              <c:numCache>
                <c:formatCode>General</c:formatCode>
                <c:ptCount val="41"/>
                <c:pt idx="0">
                  <c:v>0</c:v>
                </c:pt>
                <c:pt idx="1">
                  <c:v>4.6425255338904359</c:v>
                </c:pt>
                <c:pt idx="2">
                  <c:v>6.0975609756097562</c:v>
                </c:pt>
                <c:pt idx="3">
                  <c:v>6.8088969586926922</c:v>
                </c:pt>
                <c:pt idx="4">
                  <c:v>7.2306579898770789</c:v>
                </c:pt>
                <c:pt idx="5">
                  <c:v>7.5097626914989482</c:v>
                </c:pt>
                <c:pt idx="6">
                  <c:v>7.7081192189105856</c:v>
                </c:pt>
                <c:pt idx="7">
                  <c:v>7.8563411896745228</c:v>
                </c:pt>
                <c:pt idx="8">
                  <c:v>7.9713033080908726</c:v>
                </c:pt>
                <c:pt idx="9">
                  <c:v>8.0630711342053392</c:v>
                </c:pt>
                <c:pt idx="10">
                  <c:v>8.1380208333333321</c:v>
                </c:pt>
                <c:pt idx="11">
                  <c:v>8.2003876546891306</c:v>
                </c:pt>
                <c:pt idx="12">
                  <c:v>8.2530949105914715</c:v>
                </c:pt>
                <c:pt idx="13">
                  <c:v>8.2982254564024007</c:v>
                </c:pt>
                <c:pt idx="14">
                  <c:v>8.3373034778465929</c:v>
                </c:pt>
                <c:pt idx="15">
                  <c:v>8.3714700301372922</c:v>
                </c:pt>
                <c:pt idx="16">
                  <c:v>8.4015963032976266</c:v>
                </c:pt>
                <c:pt idx="17">
                  <c:v>8.4283589489340596</c:v>
                </c:pt>
                <c:pt idx="18">
                  <c:v>8.45229151014275</c:v>
                </c:pt>
                <c:pt idx="19">
                  <c:v>8.4738203550084723</c:v>
                </c:pt>
                <c:pt idx="20">
                  <c:v>8.4932903006624763</c:v>
                </c:pt>
                <c:pt idx="21">
                  <c:v>8.5109832212045049</c:v>
                </c:pt>
                <c:pt idx="22">
                  <c:v>8.5271317829457356</c:v>
                </c:pt>
                <c:pt idx="23">
                  <c:v>8.5419297333432347</c:v>
                </c:pt>
                <c:pt idx="24">
                  <c:v>8.5555397119634957</c:v>
                </c:pt>
                <c:pt idx="25">
                  <c:v>8.5680992528617459</c:v>
                </c:pt>
                <c:pt idx="26">
                  <c:v>8.5797254487856378</c:v>
                </c:pt>
                <c:pt idx="27">
                  <c:v>8.5905186127903281</c:v>
                </c:pt>
                <c:pt idx="28">
                  <c:v>8.6005651799975418</c:v>
                </c:pt>
                <c:pt idx="29">
                  <c:v>8.609940027314293</c:v>
                </c:pt>
                <c:pt idx="30">
                  <c:v>8.6187083429096756</c:v>
                </c:pt>
                <c:pt idx="31">
                  <c:v>8.6269271442088282</c:v>
                </c:pt>
                <c:pt idx="32">
                  <c:v>8.634646519158121</c:v>
                </c:pt>
                <c:pt idx="33">
                  <c:v>8.6419106478814225</c:v>
                </c:pt>
                <c:pt idx="34">
                  <c:v>8.6487586487586476</c:v>
                </c:pt>
                <c:pt idx="35">
                  <c:v>8.6552252831495124</c:v>
                </c:pt>
                <c:pt idx="36">
                  <c:v>8.6613415455682787</c:v>
                </c:pt>
                <c:pt idx="37">
                  <c:v>8.6671351604591234</c:v>
                </c:pt>
                <c:pt idx="38">
                  <c:v>8.6726310023735618</c:v>
                </c:pt>
                <c:pt idx="39">
                  <c:v>8.6778514529838446</c:v>
                </c:pt>
              </c:numCache>
            </c:numRef>
          </c:yVal>
          <c:smooth val="1"/>
        </c:ser>
        <c:ser>
          <c:idx val="4"/>
          <c:order val="4"/>
          <c:tx>
            <c:v>Pelat + tiang 35 cm monolit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Hyperbolic!$B$4:$B$44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</c:numCache>
            </c:numRef>
          </c:xVal>
          <c:yVal>
            <c:numRef>
              <c:f>Hyperbolic!$G$4:$G$44</c:f>
              <c:numCache>
                <c:formatCode>General</c:formatCode>
                <c:ptCount val="41"/>
                <c:pt idx="0">
                  <c:v>0</c:v>
                </c:pt>
                <c:pt idx="1">
                  <c:v>1.0711225364181662</c:v>
                </c:pt>
                <c:pt idx="2">
                  <c:v>1.7094017094017095</c:v>
                </c:pt>
                <c:pt idx="3">
                  <c:v>2.1331058020477816</c:v>
                </c:pt>
                <c:pt idx="4">
                  <c:v>2.4348672997321645</c:v>
                </c:pt>
                <c:pt idx="5">
                  <c:v>2.6607066836951896</c:v>
                </c:pt>
                <c:pt idx="6">
                  <c:v>2.8360748723766305</c:v>
                </c:pt>
                <c:pt idx="7">
                  <c:v>2.9761904761904758</c:v>
                </c:pt>
                <c:pt idx="8">
                  <c:v>3.0907124092103229</c:v>
                </c:pt>
                <c:pt idx="9">
                  <c:v>3.1860662701784195</c:v>
                </c:pt>
                <c:pt idx="10">
                  <c:v>3.2666928002090683</c:v>
                </c:pt>
                <c:pt idx="11">
                  <c:v>3.3357593401261521</c:v>
                </c:pt>
                <c:pt idx="12">
                  <c:v>3.3955857385398978</c:v>
                </c:pt>
                <c:pt idx="13">
                  <c:v>3.4479100360704433</c:v>
                </c:pt>
                <c:pt idx="14">
                  <c:v>3.4940600978336827</c:v>
                </c:pt>
                <c:pt idx="15">
                  <c:v>3.5350678733031677</c:v>
                </c:pt>
                <c:pt idx="16">
                  <c:v>3.5717474774533442</c:v>
                </c:pt>
                <c:pt idx="17">
                  <c:v>3.6047497879558952</c:v>
                </c:pt>
                <c:pt idx="18">
                  <c:v>3.6346014053792093</c:v>
                </c:pt>
                <c:pt idx="19">
                  <c:v>3.6617329633055808</c:v>
                </c:pt>
                <c:pt idx="20">
                  <c:v>3.6865000368650001</c:v>
                </c:pt>
                <c:pt idx="21">
                  <c:v>3.7091988130563798</c:v>
                </c:pt>
                <c:pt idx="22">
                  <c:v>3.7300779925398442</c:v>
                </c:pt>
                <c:pt idx="23">
                  <c:v>3.7493479394887848</c:v>
                </c:pt>
                <c:pt idx="24">
                  <c:v>3.7671877943115457</c:v>
                </c:pt>
                <c:pt idx="25">
                  <c:v>3.7837510594502963</c:v>
                </c:pt>
                <c:pt idx="26">
                  <c:v>3.7991700274709217</c:v>
                </c:pt>
                <c:pt idx="27">
                  <c:v>3.8135593220338984</c:v>
                </c:pt>
                <c:pt idx="28">
                  <c:v>3.8270187523918868</c:v>
                </c:pt>
                <c:pt idx="29">
                  <c:v>3.8396356318186635</c:v>
                </c:pt>
                <c:pt idx="30">
                  <c:v>3.8514866738561087</c:v>
                </c:pt>
                <c:pt idx="31">
                  <c:v>3.8626395534290268</c:v>
                </c:pt>
                <c:pt idx="32">
                  <c:v>3.8731541999515855</c:v>
                </c:pt>
                <c:pt idx="33">
                  <c:v>3.8830838746116916</c:v>
                </c:pt>
                <c:pt idx="34">
                  <c:v>3.892476072720612</c:v>
                </c:pt>
                <c:pt idx="35">
                  <c:v>3.9013732833957553</c:v>
                </c:pt>
                <c:pt idx="36">
                  <c:v>3.909813632216864</c:v>
                </c:pt>
                <c:pt idx="37">
                  <c:v>3.9178314273612873</c:v>
                </c:pt>
                <c:pt idx="38">
                  <c:v>3.9254576257179452</c:v>
                </c:pt>
                <c:pt idx="39">
                  <c:v>3.9327202323330104</c:v>
                </c:pt>
              </c:numCache>
            </c:numRef>
          </c:yVal>
          <c:smooth val="1"/>
        </c:ser>
        <c:ser>
          <c:idx val="5"/>
          <c:order val="5"/>
          <c:tx>
            <c:v>Pelat + tiang 35 cm tidak monolit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Hyperbolic!$B$4:$B$44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</c:numCache>
            </c:numRef>
          </c:xVal>
          <c:yVal>
            <c:numRef>
              <c:f>Hyperbolic!$H$4:$H$44</c:f>
              <c:numCache>
                <c:formatCode>General</c:formatCode>
                <c:ptCount val="41"/>
                <c:pt idx="0">
                  <c:v>0</c:v>
                </c:pt>
                <c:pt idx="1">
                  <c:v>1.9293845263360989</c:v>
                </c:pt>
                <c:pt idx="2">
                  <c:v>2.86368843069874</c:v>
                </c:pt>
                <c:pt idx="3">
                  <c:v>3.4149117814456456</c:v>
                </c:pt>
                <c:pt idx="4">
                  <c:v>3.7785754770451541</c:v>
                </c:pt>
                <c:pt idx="5">
                  <c:v>4.0364898684104302</c:v>
                </c:pt>
                <c:pt idx="6">
                  <c:v>4.2289258528333802</c:v>
                </c:pt>
                <c:pt idx="7">
                  <c:v>4.3780098817937327</c:v>
                </c:pt>
                <c:pt idx="8">
                  <c:v>4.4969083754918486</c:v>
                </c:pt>
                <c:pt idx="9">
                  <c:v>4.5939461997856155</c:v>
                </c:pt>
                <c:pt idx="10">
                  <c:v>4.6746447270007474</c:v>
                </c:pt>
                <c:pt idx="11">
                  <c:v>4.7428103307032288</c:v>
                </c:pt>
                <c:pt idx="12">
                  <c:v>4.8011522765463708</c:v>
                </c:pt>
                <c:pt idx="13">
                  <c:v>4.8516514275051312</c:v>
                </c:pt>
                <c:pt idx="14">
                  <c:v>4.8957896209260028</c:v>
                </c:pt>
                <c:pt idx="15">
                  <c:v>4.9346975030430631</c:v>
                </c:pt>
                <c:pt idx="16">
                  <c:v>4.9692527486179259</c:v>
                </c:pt>
                <c:pt idx="17">
                  <c:v>5.0001470631489155</c:v>
                </c:pt>
                <c:pt idx="18">
                  <c:v>5.027932960893855</c:v>
                </c:pt>
                <c:pt idx="19">
                  <c:v>5.0530570995452244</c:v>
                </c:pt>
                <c:pt idx="20">
                  <c:v>5.0758844728693973</c:v>
                </c:pt>
                <c:pt idx="21">
                  <c:v>5.0967162585248644</c:v>
                </c:pt>
                <c:pt idx="22">
                  <c:v>5.1158031810994329</c:v>
                </c:pt>
                <c:pt idx="23">
                  <c:v>5.1333556522709518</c:v>
                </c:pt>
                <c:pt idx="24">
                  <c:v>5.1495515598849941</c:v>
                </c:pt>
                <c:pt idx="25">
                  <c:v>5.1645423182597554</c:v>
                </c:pt>
                <c:pt idx="26">
                  <c:v>5.1784576163161251</c:v>
                </c:pt>
                <c:pt idx="27">
                  <c:v>5.1914091791805266</c:v>
                </c:pt>
                <c:pt idx="28">
                  <c:v>5.2034937743913767</c:v>
                </c:pt>
                <c:pt idx="29">
                  <c:v>5.2147956339573112</c:v>
                </c:pt>
                <c:pt idx="30">
                  <c:v>5.22538842053926</c:v>
                </c:pt>
                <c:pt idx="31">
                  <c:v>5.2353368348166791</c:v>
                </c:pt>
                <c:pt idx="32">
                  <c:v>5.2446979381781231</c:v>
                </c:pt>
                <c:pt idx="33">
                  <c:v>5.2535222478707313</c:v>
                </c:pt>
                <c:pt idx="34">
                  <c:v>5.2618546490033431</c:v>
                </c:pt>
                <c:pt idx="35">
                  <c:v>5.2697351581673368</c:v>
                </c:pt>
                <c:pt idx="36">
                  <c:v>5.2771995660969244</c:v>
                </c:pt>
                <c:pt idx="37">
                  <c:v>5.2842799811479741</c:v>
                </c:pt>
                <c:pt idx="38">
                  <c:v>5.2910052910052912</c:v>
                </c:pt>
                <c:pt idx="39">
                  <c:v>5.2974015566210726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751136"/>
        <c:axId val="192751528"/>
      </c:scatterChart>
      <c:valAx>
        <c:axId val="192751136"/>
        <c:scaling>
          <c:orientation val="minMax"/>
          <c:max val="2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Waktu</a:t>
                </a:r>
                <a:r>
                  <a:rPr lang="en-US"/>
                  <a:t> (</a:t>
                </a:r>
                <a:r>
                  <a:rPr lang="id-ID"/>
                  <a:t>hari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751528"/>
        <c:crosses val="autoZero"/>
        <c:crossBetween val="midCat"/>
        <c:majorUnit val="2"/>
        <c:minorUnit val="0.2"/>
      </c:valAx>
      <c:valAx>
        <c:axId val="192751528"/>
        <c:scaling>
          <c:orientation val="maxMin"/>
          <c:max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/>
                  <a:t>Penurunan</a:t>
                </a:r>
                <a:r>
                  <a:rPr lang="en-US"/>
                  <a:t> </a:t>
                </a:r>
                <a:r>
                  <a:rPr lang="id-ID"/>
                  <a:t>(</a:t>
                </a:r>
                <a:r>
                  <a:rPr lang="en-US"/>
                  <a:t>cm</a:t>
                </a:r>
                <a:r>
                  <a:rPr lang="id-ID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75113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1816865390917819"/>
          <c:y val="0.60428860996335843"/>
          <c:w val="0.51621112434659722"/>
          <c:h val="0.3527559055118110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28983723777685"/>
          <c:y val="0.19550865139970841"/>
          <c:w val="0.83684348151685839"/>
          <c:h val="0.75314835107114397"/>
        </c:manualLayout>
      </c:layout>
      <c:scatterChart>
        <c:scatterStyle val="smoothMarker"/>
        <c:varyColors val="0"/>
        <c:ser>
          <c:idx val="0"/>
          <c:order val="0"/>
          <c:tx>
            <c:v>Pelat + Tiang 15 cm monolit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'Hasil 1'!$C$12:$C$18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29</c:v>
                </c:pt>
                <c:pt idx="4">
                  <c:v>53</c:v>
                </c:pt>
                <c:pt idx="5">
                  <c:v>78</c:v>
                </c:pt>
                <c:pt idx="6">
                  <c:v>102</c:v>
                </c:pt>
              </c:numCache>
            </c:numRef>
          </c:xVal>
          <c:yVal>
            <c:numRef>
              <c:f>'Hasil 1'!$G$12:$G$18</c:f>
              <c:numCache>
                <c:formatCode>0.00</c:formatCode>
                <c:ptCount val="7"/>
                <c:pt idx="0" formatCode="General">
                  <c:v>0</c:v>
                </c:pt>
                <c:pt idx="1">
                  <c:v>16.39</c:v>
                </c:pt>
                <c:pt idx="2">
                  <c:v>32.32</c:v>
                </c:pt>
                <c:pt idx="3">
                  <c:v>44.59</c:v>
                </c:pt>
                <c:pt idx="4">
                  <c:v>52.34</c:v>
                </c:pt>
                <c:pt idx="5">
                  <c:v>58.38000000000001</c:v>
                </c:pt>
                <c:pt idx="6">
                  <c:v>62.100000000000009</c:v>
                </c:pt>
              </c:numCache>
            </c:numRef>
          </c:yVal>
          <c:smooth val="1"/>
        </c:ser>
        <c:ser>
          <c:idx val="1"/>
          <c:order val="1"/>
          <c:tx>
            <c:v>Pelat + Tiang 15 cm tidak monolit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'Hasil 1'!$C$12:$C$18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29</c:v>
                </c:pt>
                <c:pt idx="4">
                  <c:v>53</c:v>
                </c:pt>
                <c:pt idx="5">
                  <c:v>78</c:v>
                </c:pt>
                <c:pt idx="6">
                  <c:v>102</c:v>
                </c:pt>
              </c:numCache>
            </c:numRef>
          </c:xVal>
          <c:yVal>
            <c:numRef>
              <c:f>'Hasil 1'!$H$12:$H$18</c:f>
              <c:numCache>
                <c:formatCode>General</c:formatCode>
                <c:ptCount val="7"/>
                <c:pt idx="0">
                  <c:v>0</c:v>
                </c:pt>
                <c:pt idx="1">
                  <c:v>21.92</c:v>
                </c:pt>
                <c:pt idx="2">
                  <c:v>41.5</c:v>
                </c:pt>
                <c:pt idx="3">
                  <c:v>52.18</c:v>
                </c:pt>
                <c:pt idx="4">
                  <c:v>61</c:v>
                </c:pt>
                <c:pt idx="5">
                  <c:v>69.13</c:v>
                </c:pt>
                <c:pt idx="6">
                  <c:v>73.61</c:v>
                </c:pt>
              </c:numCache>
            </c:numRef>
          </c:yVal>
          <c:smooth val="1"/>
        </c:ser>
        <c:ser>
          <c:idx val="2"/>
          <c:order val="2"/>
          <c:tx>
            <c:v>Pelat + Tiang 35 cm monolit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'Hasil 1'!$C$12:$C$18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29</c:v>
                </c:pt>
                <c:pt idx="4">
                  <c:v>53</c:v>
                </c:pt>
                <c:pt idx="5">
                  <c:v>78</c:v>
                </c:pt>
                <c:pt idx="6">
                  <c:v>102</c:v>
                </c:pt>
              </c:numCache>
            </c:numRef>
          </c:xVal>
          <c:yVal>
            <c:numRef>
              <c:f>'Hasil 1'!$I$12:$I$18</c:f>
              <c:numCache>
                <c:formatCode>General</c:formatCode>
                <c:ptCount val="7"/>
                <c:pt idx="0">
                  <c:v>0</c:v>
                </c:pt>
                <c:pt idx="1">
                  <c:v>2.04</c:v>
                </c:pt>
                <c:pt idx="2">
                  <c:v>6.5</c:v>
                </c:pt>
                <c:pt idx="3">
                  <c:v>12.71</c:v>
                </c:pt>
                <c:pt idx="4">
                  <c:v>17.53</c:v>
                </c:pt>
                <c:pt idx="5">
                  <c:v>21.95</c:v>
                </c:pt>
                <c:pt idx="6">
                  <c:v>25.32</c:v>
                </c:pt>
              </c:numCache>
            </c:numRef>
          </c:yVal>
          <c:smooth val="1"/>
        </c:ser>
        <c:ser>
          <c:idx val="3"/>
          <c:order val="3"/>
          <c:tx>
            <c:v>Pelat + Tiang 35 cm tidak monolit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'Hasil 1'!$C$12:$C$18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29</c:v>
                </c:pt>
                <c:pt idx="4">
                  <c:v>53</c:v>
                </c:pt>
                <c:pt idx="5">
                  <c:v>78</c:v>
                </c:pt>
                <c:pt idx="6">
                  <c:v>102</c:v>
                </c:pt>
              </c:numCache>
            </c:numRef>
          </c:xVal>
          <c:yVal>
            <c:numRef>
              <c:f>'Hasil 1'!$J$12:$J$18</c:f>
              <c:numCache>
                <c:formatCode>General</c:formatCode>
                <c:ptCount val="7"/>
                <c:pt idx="0">
                  <c:v>0</c:v>
                </c:pt>
                <c:pt idx="1">
                  <c:v>4.28</c:v>
                </c:pt>
                <c:pt idx="2">
                  <c:v>13.31</c:v>
                </c:pt>
                <c:pt idx="3">
                  <c:v>21.81</c:v>
                </c:pt>
                <c:pt idx="4">
                  <c:v>29.72</c:v>
                </c:pt>
                <c:pt idx="5">
                  <c:v>35.520000000000003</c:v>
                </c:pt>
                <c:pt idx="6">
                  <c:v>38.379999999999995</c:v>
                </c:pt>
              </c:numCache>
            </c:numRef>
          </c:yVal>
          <c:smooth val="1"/>
        </c:ser>
        <c:ser>
          <c:idx val="4"/>
          <c:order val="4"/>
          <c:tx>
            <c:v>Flexiglass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'Hasil 1'!$A$12:$A$17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xVal>
          <c:yVal>
            <c:numRef>
              <c:f>'Hasil 1'!$E$12:$E$17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19.759999999999998</c:v>
                </c:pt>
                <c:pt idx="2">
                  <c:v>37.68</c:v>
                </c:pt>
                <c:pt idx="3">
                  <c:v>50.19</c:v>
                </c:pt>
                <c:pt idx="4">
                  <c:v>59.699999999999996</c:v>
                </c:pt>
                <c:pt idx="5">
                  <c:v>67.509999999999991</c:v>
                </c:pt>
              </c:numCache>
            </c:numRef>
          </c:yVal>
          <c:smooth val="1"/>
        </c:ser>
        <c:ser>
          <c:idx val="5"/>
          <c:order val="5"/>
          <c:tx>
            <c:v>Pelat 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'Hasil 1'!$A$12:$A$17</c:f>
              <c:numCache>
                <c:formatCode>General</c:formatCode>
                <c:ptCount val="6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</c:numCache>
            </c:numRef>
          </c:xVal>
          <c:yVal>
            <c:numRef>
              <c:f>'Hasil 1'!$F$12:$F$17</c:f>
              <c:numCache>
                <c:formatCode>0.00</c:formatCode>
                <c:ptCount val="6"/>
                <c:pt idx="0" formatCode="General">
                  <c:v>0</c:v>
                </c:pt>
                <c:pt idx="1">
                  <c:v>24.785</c:v>
                </c:pt>
                <c:pt idx="2">
                  <c:v>50.984999999999999</c:v>
                </c:pt>
                <c:pt idx="3">
                  <c:v>70.924999999999997</c:v>
                </c:pt>
                <c:pt idx="4">
                  <c:v>85.74</c:v>
                </c:pt>
                <c:pt idx="5">
                  <c:v>94.82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752312"/>
        <c:axId val="192752704"/>
      </c:scatterChart>
      <c:valAx>
        <c:axId val="192752312"/>
        <c:scaling>
          <c:orientation val="minMax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0" i="0" u="none" strike="noStrike" baseline="0">
                    <a:effectLst/>
                  </a:rPr>
                  <a:t>Waktu (jam)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752704"/>
        <c:crosses val="autoZero"/>
        <c:crossBetween val="midCat"/>
        <c:majorUnit val="10"/>
        <c:minorUnit val="2"/>
      </c:valAx>
      <c:valAx>
        <c:axId val="192752704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Penurunan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2752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694789500568979"/>
          <c:y val="0.68207174904875933"/>
          <c:w val="0.3955265163101136"/>
          <c:h val="0.306067044921024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043278441101646"/>
          <c:y val="5.6206169316879877E-2"/>
          <c:w val="0.6904390522779752"/>
          <c:h val="0.78988637773383052"/>
        </c:manualLayout>
      </c:layout>
      <c:scatterChart>
        <c:scatterStyle val="smoothMarker"/>
        <c:varyColors val="0"/>
        <c:ser>
          <c:idx val="0"/>
          <c:order val="0"/>
          <c:tx>
            <c:v>k pelat</c:v>
          </c:tx>
          <c:spPr>
            <a:ln w="9525">
              <a:solidFill>
                <a:sysClr val="windowText" lastClr="000000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 w="6350">
                <a:solidFill>
                  <a:sysClr val="windowText" lastClr="000000"/>
                </a:solidFill>
              </a:ln>
            </c:spPr>
          </c:marker>
          <c:xVal>
            <c:numRef>
              <c:f>'k &amp; kr'!$K$7:$K$12</c:f>
              <c:numCache>
                <c:formatCode>0.00</c:formatCode>
                <c:ptCount val="6"/>
                <c:pt idx="0">
                  <c:v>2.7215789473684202</c:v>
                </c:pt>
                <c:pt idx="1">
                  <c:v>5.4431578947368404</c:v>
                </c:pt>
                <c:pt idx="2">
                  <c:v>8.1647368421052597</c:v>
                </c:pt>
                <c:pt idx="3">
                  <c:v>10.886315789473681</c:v>
                </c:pt>
                <c:pt idx="4">
                  <c:v>13.607894736842102</c:v>
                </c:pt>
                <c:pt idx="5">
                  <c:v>16.329473684210519</c:v>
                </c:pt>
              </c:numCache>
            </c:numRef>
          </c:xVal>
          <c:yVal>
            <c:numRef>
              <c:f>'k &amp; kr'!$L$7:$L$11</c:f>
              <c:numCache>
                <c:formatCode>General</c:formatCode>
                <c:ptCount val="5"/>
                <c:pt idx="0">
                  <c:v>109.96722887261788</c:v>
                </c:pt>
                <c:pt idx="1">
                  <c:v>107.07711167204707</c:v>
                </c:pt>
                <c:pt idx="2">
                  <c:v>114.48995768159493</c:v>
                </c:pt>
                <c:pt idx="3">
                  <c:v>126.26939383487422</c:v>
                </c:pt>
                <c:pt idx="4">
                  <c:v>141.87895922139151</c:v>
                </c:pt>
              </c:numCache>
            </c:numRef>
          </c:yVal>
          <c:smooth val="1"/>
        </c:ser>
        <c:ser>
          <c:idx val="2"/>
          <c:order val="1"/>
          <c:tx>
            <c:v>k pelat + tiang 15 cm tidak monolit</c:v>
          </c:tx>
          <c:spPr>
            <a:ln w="9525">
              <a:solidFill>
                <a:schemeClr val="tx1"/>
              </a:solidFill>
            </a:ln>
          </c:spPr>
          <c:marker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'k &amp; kr'!$K$7:$K$12</c:f>
              <c:numCache>
                <c:formatCode>0.00</c:formatCode>
                <c:ptCount val="6"/>
                <c:pt idx="0">
                  <c:v>2.7215789473684202</c:v>
                </c:pt>
                <c:pt idx="1">
                  <c:v>5.4431578947368404</c:v>
                </c:pt>
                <c:pt idx="2">
                  <c:v>8.1647368421052597</c:v>
                </c:pt>
                <c:pt idx="3">
                  <c:v>10.886315789473681</c:v>
                </c:pt>
                <c:pt idx="4">
                  <c:v>13.607894736842102</c:v>
                </c:pt>
                <c:pt idx="5">
                  <c:v>16.329473684210519</c:v>
                </c:pt>
              </c:numCache>
            </c:numRef>
          </c:xVal>
          <c:yVal>
            <c:numRef>
              <c:f>'k &amp; kr'!$N$7:$N$12</c:f>
              <c:numCache>
                <c:formatCode>General</c:formatCode>
                <c:ptCount val="6"/>
                <c:pt idx="0">
                  <c:v>126.43217259910899</c:v>
                </c:pt>
                <c:pt idx="1">
                  <c:v>134.49858894827875</c:v>
                </c:pt>
                <c:pt idx="2">
                  <c:v>157.3470195048229</c:v>
                </c:pt>
                <c:pt idx="3">
                  <c:v>179.77270277881104</c:v>
                </c:pt>
                <c:pt idx="4">
                  <c:v>201.45518352641236</c:v>
                </c:pt>
                <c:pt idx="5">
                  <c:v>224.74433213425252</c:v>
                </c:pt>
              </c:numCache>
            </c:numRef>
          </c:yVal>
          <c:smooth val="1"/>
        </c:ser>
        <c:ser>
          <c:idx val="4"/>
          <c:order val="2"/>
          <c:tx>
            <c:v>k pelat + tiang 35 cm tidak monolit</c:v>
          </c:tx>
          <c:spPr>
            <a:ln w="9525">
              <a:solidFill>
                <a:schemeClr val="tx1"/>
              </a:solidFill>
            </a:ln>
          </c:spPr>
          <c:marker>
            <c:symbol val="square"/>
            <c:size val="3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'k &amp; kr'!$K$7:$K$12</c:f>
              <c:numCache>
                <c:formatCode>0.00</c:formatCode>
                <c:ptCount val="6"/>
                <c:pt idx="0">
                  <c:v>2.7215789473684202</c:v>
                </c:pt>
                <c:pt idx="1">
                  <c:v>5.4431578947368404</c:v>
                </c:pt>
                <c:pt idx="2">
                  <c:v>8.1647368421052597</c:v>
                </c:pt>
                <c:pt idx="3">
                  <c:v>10.886315789473681</c:v>
                </c:pt>
                <c:pt idx="4">
                  <c:v>13.607894736842102</c:v>
                </c:pt>
                <c:pt idx="5">
                  <c:v>16.329473684210519</c:v>
                </c:pt>
              </c:numCache>
            </c:numRef>
          </c:xVal>
          <c:yVal>
            <c:numRef>
              <c:f>'k &amp; kr'!$R$7:$R$12</c:f>
              <c:numCache>
                <c:formatCode>General</c:formatCode>
                <c:ptCount val="6"/>
                <c:pt idx="0">
                  <c:v>653.91132805584357</c:v>
                </c:pt>
                <c:pt idx="1">
                  <c:v>408.33892683697223</c:v>
                </c:pt>
                <c:pt idx="2">
                  <c:v>372.81903388608492</c:v>
                </c:pt>
                <c:pt idx="3">
                  <c:v>374.0744893640877</c:v>
                </c:pt>
                <c:pt idx="4">
                  <c:v>387.57888740649673</c:v>
                </c:pt>
                <c:pt idx="5">
                  <c:v>427.04832062896907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534824"/>
        <c:axId val="193535216"/>
      </c:scatterChart>
      <c:valAx>
        <c:axId val="193534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 b="0" i="0" baseline="0"/>
                  <a:t>Tekanan (</a:t>
                </a:r>
                <a:r>
                  <a:rPr lang="id-ID" sz="1100" b="0" i="0" baseline="0"/>
                  <a:t>kPa</a:t>
                </a:r>
                <a:r>
                  <a:rPr lang="en-US" sz="1100" b="0" i="0" baseline="0"/>
                  <a:t>)</a:t>
                </a:r>
                <a:endParaRPr lang="id-ID" sz="1100"/>
              </a:p>
            </c:rich>
          </c:tx>
          <c:overlay val="0"/>
        </c:title>
        <c:numFmt formatCode="General" sourceLinked="0"/>
        <c:majorTickMark val="out"/>
        <c:minorTickMark val="in"/>
        <c:tickLblPos val="nextTo"/>
        <c:spPr>
          <a:solidFill>
            <a:schemeClr val="bg1"/>
          </a:solidFill>
          <a:ln w="6350">
            <a:solidFill>
              <a:sysClr val="windowText" lastClr="000000"/>
            </a:solidFill>
          </a:ln>
        </c:spPr>
        <c:crossAx val="193535216"/>
        <c:crosses val="autoZero"/>
        <c:crossBetween val="midCat"/>
        <c:majorUnit val="5"/>
      </c:valAx>
      <c:valAx>
        <c:axId val="19353521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k (kPa/m)</a:t>
                </a:r>
              </a:p>
            </c:rich>
          </c:tx>
          <c:layout>
            <c:manualLayout>
              <c:xMode val="edge"/>
              <c:yMode val="edge"/>
              <c:x val="7.102130074368892E-3"/>
              <c:y val="0.34710868023430591"/>
            </c:manualLayout>
          </c:layout>
          <c:overlay val="0"/>
        </c:title>
        <c:numFmt formatCode="General" sourceLinked="0"/>
        <c:majorTickMark val="out"/>
        <c:minorTickMark val="in"/>
        <c:tickLblPos val="nextTo"/>
        <c:spPr>
          <a:ln w="6350">
            <a:solidFill>
              <a:sysClr val="windowText" lastClr="000000"/>
            </a:solidFill>
          </a:ln>
        </c:spPr>
        <c:crossAx val="193534824"/>
        <c:crossesAt val="0"/>
        <c:crossBetween val="midCat"/>
      </c:valAx>
      <c:spPr>
        <a:noFill/>
        <a:ln w="317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2607634404896334"/>
          <c:y val="1.035808892748462E-2"/>
          <c:w val="0.72379259103082105"/>
          <c:h val="0.23327227748060686"/>
        </c:manualLayout>
      </c:layout>
      <c:overlay val="1"/>
      <c:spPr>
        <a:solidFill>
          <a:schemeClr val="bg1"/>
        </a:solidFill>
        <a:ln w="3175">
          <a:solidFill>
            <a:schemeClr val="tx1"/>
          </a:solidFill>
        </a:ln>
      </c:spPr>
      <c:txPr>
        <a:bodyPr/>
        <a:lstStyle/>
        <a:p>
          <a:pPr>
            <a:defRPr sz="800"/>
          </a:pPr>
          <a:endParaRPr lang="id-ID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043278441101646"/>
          <c:y val="5.6206169316879877E-2"/>
          <c:w val="0.6904390522779752"/>
          <c:h val="0.78988637773383052"/>
        </c:manualLayout>
      </c:layout>
      <c:scatterChart>
        <c:scatterStyle val="smoothMarker"/>
        <c:varyColors val="0"/>
        <c:ser>
          <c:idx val="0"/>
          <c:order val="0"/>
          <c:tx>
            <c:v>k pelat</c:v>
          </c:tx>
          <c:spPr>
            <a:ln w="9525">
              <a:solidFill>
                <a:sysClr val="windowText" lastClr="000000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 w="6350">
                <a:solidFill>
                  <a:sysClr val="windowText" lastClr="000000"/>
                </a:solidFill>
              </a:ln>
            </c:spPr>
          </c:marker>
          <c:xVal>
            <c:numRef>
              <c:f>'k &amp; kr'!$K$7:$K$12</c:f>
              <c:numCache>
                <c:formatCode>0.00</c:formatCode>
                <c:ptCount val="6"/>
                <c:pt idx="0">
                  <c:v>2.7215789473684202</c:v>
                </c:pt>
                <c:pt idx="1">
                  <c:v>5.4431578947368404</c:v>
                </c:pt>
                <c:pt idx="2">
                  <c:v>8.1647368421052597</c:v>
                </c:pt>
                <c:pt idx="3">
                  <c:v>10.886315789473681</c:v>
                </c:pt>
                <c:pt idx="4">
                  <c:v>13.607894736842102</c:v>
                </c:pt>
                <c:pt idx="5">
                  <c:v>16.329473684210519</c:v>
                </c:pt>
              </c:numCache>
            </c:numRef>
          </c:xVal>
          <c:yVal>
            <c:numRef>
              <c:f>'k &amp; kr'!$L$7:$L$11</c:f>
              <c:numCache>
                <c:formatCode>General</c:formatCode>
                <c:ptCount val="5"/>
                <c:pt idx="0">
                  <c:v>109.96722887261788</c:v>
                </c:pt>
                <c:pt idx="1">
                  <c:v>107.07711167204707</c:v>
                </c:pt>
                <c:pt idx="2">
                  <c:v>114.48995768159493</c:v>
                </c:pt>
                <c:pt idx="3">
                  <c:v>126.26939383487422</c:v>
                </c:pt>
                <c:pt idx="4">
                  <c:v>141.87895922139151</c:v>
                </c:pt>
              </c:numCache>
            </c:numRef>
          </c:yVal>
          <c:smooth val="1"/>
        </c:ser>
        <c:ser>
          <c:idx val="1"/>
          <c:order val="1"/>
          <c:tx>
            <c:v>k pelat + tiang 15 cm monolit</c:v>
          </c:tx>
          <c:spPr>
            <a:ln w="9525">
              <a:solidFill>
                <a:sysClr val="windowText" lastClr="000000"/>
              </a:solidFill>
            </a:ln>
          </c:spPr>
          <c:marker>
            <c:symbol val="triangle"/>
            <c:size val="3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'k &amp; kr'!$K$7:$K$12</c:f>
              <c:numCache>
                <c:formatCode>0.00</c:formatCode>
                <c:ptCount val="6"/>
                <c:pt idx="0">
                  <c:v>2.7215789473684202</c:v>
                </c:pt>
                <c:pt idx="1">
                  <c:v>5.4431578947368404</c:v>
                </c:pt>
                <c:pt idx="2">
                  <c:v>8.1647368421052597</c:v>
                </c:pt>
                <c:pt idx="3">
                  <c:v>10.886315789473681</c:v>
                </c:pt>
                <c:pt idx="4">
                  <c:v>13.607894736842102</c:v>
                </c:pt>
                <c:pt idx="5">
                  <c:v>16.329473684210519</c:v>
                </c:pt>
              </c:numCache>
            </c:numRef>
          </c:xVal>
          <c:yVal>
            <c:numRef>
              <c:f>'k &amp; kr'!$M$7:$M$12</c:f>
              <c:numCache>
                <c:formatCode>General</c:formatCode>
                <c:ptCount val="6"/>
                <c:pt idx="0">
                  <c:v>166.57968829528829</c:v>
                </c:pt>
                <c:pt idx="1">
                  <c:v>165.53609557620712</c:v>
                </c:pt>
                <c:pt idx="2">
                  <c:v>184.69748093257161</c:v>
                </c:pt>
                <c:pt idx="3">
                  <c:v>209.32807348139988</c:v>
                </c:pt>
                <c:pt idx="4">
                  <c:v>234.16669081845575</c:v>
                </c:pt>
                <c:pt idx="5">
                  <c:v>264.4534832579277</c:v>
                </c:pt>
              </c:numCache>
            </c:numRef>
          </c:yVal>
          <c:smooth val="1"/>
        </c:ser>
        <c:ser>
          <c:idx val="3"/>
          <c:order val="2"/>
          <c:tx>
            <c:v>k pelat + tiang 35 cm monolit</c:v>
          </c:tx>
          <c:spPr>
            <a:ln w="9525">
              <a:solidFill>
                <a:schemeClr val="tx1"/>
              </a:solidFill>
            </a:ln>
          </c:spPr>
          <c:marker>
            <c:symbol val="square"/>
            <c:size val="3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'k &amp; kr'!$K$7:$K$12</c:f>
              <c:numCache>
                <c:formatCode>0.00</c:formatCode>
                <c:ptCount val="6"/>
                <c:pt idx="0">
                  <c:v>2.7215789473684202</c:v>
                </c:pt>
                <c:pt idx="1">
                  <c:v>5.4431578947368404</c:v>
                </c:pt>
                <c:pt idx="2">
                  <c:v>8.1647368421052597</c:v>
                </c:pt>
                <c:pt idx="3">
                  <c:v>10.886315789473681</c:v>
                </c:pt>
                <c:pt idx="4">
                  <c:v>13.607894736842102</c:v>
                </c:pt>
                <c:pt idx="5">
                  <c:v>16.329473684210519</c:v>
                </c:pt>
              </c:numCache>
            </c:numRef>
          </c:xVal>
          <c:yVal>
            <c:numRef>
              <c:f>'k &amp; kr'!$Q$7:$Q$12</c:f>
              <c:numCache>
                <c:formatCode>General</c:formatCode>
                <c:ptCount val="6"/>
                <c:pt idx="0">
                  <c:v>1373.1478039194856</c:v>
                </c:pt>
                <c:pt idx="1">
                  <c:v>828.73902173216197</c:v>
                </c:pt>
                <c:pt idx="2">
                  <c:v>641.17613021087323</c:v>
                </c:pt>
                <c:pt idx="3">
                  <c:v>614.42125462657634</c:v>
                </c:pt>
                <c:pt idx="4">
                  <c:v>621.1381566935413</c:v>
                </c:pt>
                <c:pt idx="5">
                  <c:v>645.68895548479713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536000"/>
        <c:axId val="193536392"/>
      </c:scatterChart>
      <c:valAx>
        <c:axId val="193536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 b="0" i="0" baseline="0"/>
                  <a:t>Tekanan (</a:t>
                </a:r>
                <a:r>
                  <a:rPr lang="id-ID" sz="1100" b="0" i="0" baseline="0"/>
                  <a:t>kPa</a:t>
                </a:r>
                <a:r>
                  <a:rPr lang="en-US" sz="1100" b="0" i="0" baseline="0"/>
                  <a:t>)</a:t>
                </a:r>
                <a:endParaRPr lang="id-ID" sz="1100"/>
              </a:p>
            </c:rich>
          </c:tx>
          <c:overlay val="0"/>
        </c:title>
        <c:numFmt formatCode="General" sourceLinked="0"/>
        <c:majorTickMark val="out"/>
        <c:minorTickMark val="in"/>
        <c:tickLblPos val="nextTo"/>
        <c:spPr>
          <a:solidFill>
            <a:schemeClr val="bg1"/>
          </a:solidFill>
          <a:ln w="6350">
            <a:solidFill>
              <a:sysClr val="windowText" lastClr="000000"/>
            </a:solidFill>
          </a:ln>
        </c:spPr>
        <c:crossAx val="193536392"/>
        <c:crosses val="autoZero"/>
        <c:crossBetween val="midCat"/>
        <c:majorUnit val="5"/>
      </c:valAx>
      <c:valAx>
        <c:axId val="19353639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k (kPa/m)</a:t>
                </a:r>
              </a:p>
            </c:rich>
          </c:tx>
          <c:layout>
            <c:manualLayout>
              <c:xMode val="edge"/>
              <c:yMode val="edge"/>
              <c:x val="7.102130074368892E-3"/>
              <c:y val="0.34710868023430591"/>
            </c:manualLayout>
          </c:layout>
          <c:overlay val="0"/>
        </c:title>
        <c:numFmt formatCode="General" sourceLinked="0"/>
        <c:majorTickMark val="out"/>
        <c:minorTickMark val="in"/>
        <c:tickLblPos val="nextTo"/>
        <c:spPr>
          <a:ln w="6350">
            <a:solidFill>
              <a:sysClr val="windowText" lastClr="000000"/>
            </a:solidFill>
          </a:ln>
        </c:spPr>
        <c:crossAx val="193536000"/>
        <c:crossesAt val="0"/>
        <c:crossBetween val="midCat"/>
      </c:valAx>
      <c:spPr>
        <a:noFill/>
        <a:ln w="317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33807092797227489"/>
          <c:y val="1.035808892748462E-2"/>
          <c:w val="0.64648505188317462"/>
          <c:h val="0.23327227748060686"/>
        </c:manualLayout>
      </c:layout>
      <c:overlay val="1"/>
      <c:spPr>
        <a:solidFill>
          <a:schemeClr val="bg1"/>
        </a:solidFill>
        <a:ln w="3175">
          <a:solidFill>
            <a:schemeClr val="tx1"/>
          </a:solidFill>
        </a:ln>
      </c:spPr>
      <c:txPr>
        <a:bodyPr/>
        <a:lstStyle/>
        <a:p>
          <a:pPr>
            <a:defRPr sz="800"/>
          </a:pPr>
          <a:endParaRPr lang="id-ID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043278441101646"/>
          <c:y val="5.6206169316879877E-2"/>
          <c:w val="0.6904390522779752"/>
          <c:h val="0.78988637773383052"/>
        </c:manualLayout>
      </c:layout>
      <c:scatterChart>
        <c:scatterStyle val="smoothMarker"/>
        <c:varyColors val="0"/>
        <c:ser>
          <c:idx val="0"/>
          <c:order val="0"/>
          <c:tx>
            <c:v>k pelat + tiang 15 cm</c:v>
          </c:tx>
          <c:spPr>
            <a:ln w="9525">
              <a:solidFill>
                <a:sysClr val="windowText" lastClr="000000"/>
              </a:solidFill>
            </a:ln>
          </c:spPr>
          <c:marker>
            <c:symbol val="circle"/>
            <c:size val="4"/>
            <c:spPr>
              <a:solidFill>
                <a:schemeClr val="bg1"/>
              </a:solidFill>
              <a:ln w="6350">
                <a:solidFill>
                  <a:sysClr val="windowText" lastClr="000000"/>
                </a:solidFill>
              </a:ln>
            </c:spPr>
          </c:marker>
          <c:xVal>
            <c:numRef>
              <c:f>'k &amp; kr'!$K$7:$K$12</c:f>
              <c:numCache>
                <c:formatCode>0.00</c:formatCode>
                <c:ptCount val="6"/>
                <c:pt idx="0">
                  <c:v>2.7215789473684202</c:v>
                </c:pt>
                <c:pt idx="1">
                  <c:v>5.4431578947368404</c:v>
                </c:pt>
                <c:pt idx="2">
                  <c:v>8.1647368421052597</c:v>
                </c:pt>
                <c:pt idx="3">
                  <c:v>10.886315789473681</c:v>
                </c:pt>
                <c:pt idx="4">
                  <c:v>13.607894736842102</c:v>
                </c:pt>
                <c:pt idx="5">
                  <c:v>16.329473684210519</c:v>
                </c:pt>
              </c:numCache>
            </c:numRef>
          </c:xVal>
          <c:yVal>
            <c:numRef>
              <c:f>'k &amp; kr'!$M$7:$M$12</c:f>
              <c:numCache>
                <c:formatCode>General</c:formatCode>
                <c:ptCount val="6"/>
                <c:pt idx="0">
                  <c:v>166.57968829528829</c:v>
                </c:pt>
                <c:pt idx="1">
                  <c:v>165.53609557620712</c:v>
                </c:pt>
                <c:pt idx="2">
                  <c:v>184.69748093257161</c:v>
                </c:pt>
                <c:pt idx="3">
                  <c:v>209.32807348139988</c:v>
                </c:pt>
                <c:pt idx="4">
                  <c:v>234.16669081845575</c:v>
                </c:pt>
                <c:pt idx="5">
                  <c:v>264.4534832579277</c:v>
                </c:pt>
              </c:numCache>
            </c:numRef>
          </c:yVal>
          <c:smooth val="1"/>
        </c:ser>
        <c:ser>
          <c:idx val="2"/>
          <c:order val="1"/>
          <c:tx>
            <c:v>kr pelat + tiang 15 cm</c:v>
          </c:tx>
          <c:spPr>
            <a:ln w="9525">
              <a:solidFill>
                <a:schemeClr val="tx1"/>
              </a:solidFill>
            </a:ln>
          </c:spPr>
          <c:marker>
            <c:symbol val="circle"/>
            <c:size val="3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'k &amp; kr'!$K$20:$K$25</c:f>
              <c:numCache>
                <c:formatCode>0.00</c:formatCode>
                <c:ptCount val="6"/>
                <c:pt idx="0">
                  <c:v>2.7215789473684202</c:v>
                </c:pt>
                <c:pt idx="1">
                  <c:v>5.4431578947368404</c:v>
                </c:pt>
                <c:pt idx="2">
                  <c:v>8.1647368421052597</c:v>
                </c:pt>
                <c:pt idx="3">
                  <c:v>10.886315789473681</c:v>
                </c:pt>
                <c:pt idx="4">
                  <c:v>13.607894736842102</c:v>
                </c:pt>
                <c:pt idx="5">
                  <c:v>16.329473684210519</c:v>
                </c:pt>
              </c:numCache>
            </c:numRef>
          </c:xVal>
          <c:yVal>
            <c:numRef>
              <c:f>'k &amp; kr'!$M$20:$M$25</c:f>
              <c:numCache>
                <c:formatCode>General</c:formatCode>
                <c:ptCount val="6"/>
                <c:pt idx="1">
                  <c:v>249.59454763099956</c:v>
                </c:pt>
                <c:pt idx="2">
                  <c:v>515.64587862228473</c:v>
                </c:pt>
                <c:pt idx="3">
                  <c:v>729.25480904834376</c:v>
                </c:pt>
                <c:pt idx="4">
                  <c:v>1026.4299254642351</c:v>
                </c:pt>
                <c:pt idx="5">
                  <c:v>1683.3120654183692</c:v>
                </c:pt>
              </c:numCache>
            </c:numRef>
          </c:yVal>
          <c:smooth val="1"/>
        </c:ser>
        <c:ser>
          <c:idx val="4"/>
          <c:order val="2"/>
          <c:tx>
            <c:v>k pelat + tiang 35 cm</c:v>
          </c:tx>
          <c:spPr>
            <a:ln w="9525">
              <a:solidFill>
                <a:schemeClr val="tx1"/>
              </a:solidFill>
            </a:ln>
          </c:spPr>
          <c:marker>
            <c:symbol val="triangle"/>
            <c:size val="4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'k &amp; kr'!$K$7:$K$12</c:f>
              <c:numCache>
                <c:formatCode>0.00</c:formatCode>
                <c:ptCount val="6"/>
                <c:pt idx="0">
                  <c:v>2.7215789473684202</c:v>
                </c:pt>
                <c:pt idx="1">
                  <c:v>5.4431578947368404</c:v>
                </c:pt>
                <c:pt idx="2">
                  <c:v>8.1647368421052597</c:v>
                </c:pt>
                <c:pt idx="3">
                  <c:v>10.886315789473681</c:v>
                </c:pt>
                <c:pt idx="4">
                  <c:v>13.607894736842102</c:v>
                </c:pt>
                <c:pt idx="5">
                  <c:v>16.329473684210519</c:v>
                </c:pt>
              </c:numCache>
            </c:numRef>
          </c:xVal>
          <c:yVal>
            <c:numRef>
              <c:f>'k &amp; kr'!$Q$7:$Q$12</c:f>
              <c:numCache>
                <c:formatCode>General</c:formatCode>
                <c:ptCount val="6"/>
                <c:pt idx="0">
                  <c:v>1373.1478039194856</c:v>
                </c:pt>
                <c:pt idx="1">
                  <c:v>828.73902173216197</c:v>
                </c:pt>
                <c:pt idx="2">
                  <c:v>641.17613021087323</c:v>
                </c:pt>
                <c:pt idx="3">
                  <c:v>614.42125462657634</c:v>
                </c:pt>
                <c:pt idx="4">
                  <c:v>621.1381566935413</c:v>
                </c:pt>
                <c:pt idx="5">
                  <c:v>645.68895548479713</c:v>
                </c:pt>
              </c:numCache>
            </c:numRef>
          </c:yVal>
          <c:smooth val="1"/>
        </c:ser>
        <c:ser>
          <c:idx val="1"/>
          <c:order val="3"/>
          <c:tx>
            <c:v>kr pelat + tiang 35 cm</c:v>
          </c:tx>
          <c:spPr>
            <a:ln w="9525">
              <a:solidFill>
                <a:sysClr val="windowText" lastClr="000000"/>
              </a:solidFill>
            </a:ln>
          </c:spPr>
          <c:marker>
            <c:symbol val="triangle"/>
            <c:size val="4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'k &amp; kr'!$K$20:$K$25</c:f>
              <c:numCache>
                <c:formatCode>0.00</c:formatCode>
                <c:ptCount val="6"/>
                <c:pt idx="0">
                  <c:v>2.7215789473684202</c:v>
                </c:pt>
                <c:pt idx="1">
                  <c:v>5.4431578947368404</c:v>
                </c:pt>
                <c:pt idx="2">
                  <c:v>8.1647368421052597</c:v>
                </c:pt>
                <c:pt idx="3">
                  <c:v>10.886315789473681</c:v>
                </c:pt>
                <c:pt idx="4">
                  <c:v>13.607894736842102</c:v>
                </c:pt>
                <c:pt idx="5">
                  <c:v>16.329473684210519</c:v>
                </c:pt>
              </c:numCache>
            </c:numRef>
          </c:xVal>
          <c:yVal>
            <c:numRef>
              <c:f>'k &amp; kr'!$Q$20:$Q$25</c:f>
              <c:numCache>
                <c:formatCode>General</c:formatCode>
                <c:ptCount val="6"/>
                <c:pt idx="1">
                  <c:v>441.9582571238098</c:v>
                </c:pt>
                <c:pt idx="2">
                  <c:v>889.69563496842773</c:v>
                </c:pt>
                <c:pt idx="3">
                  <c:v>1587.85236135847</c:v>
                </c:pt>
                <c:pt idx="4">
                  <c:v>1845.138269402318</c:v>
                </c:pt>
                <c:pt idx="5">
                  <c:v>3230.7442395161675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537176"/>
        <c:axId val="193537568"/>
      </c:scatterChart>
      <c:valAx>
        <c:axId val="193537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 b="0" i="0" baseline="0"/>
                  <a:t>Tekanan (</a:t>
                </a:r>
                <a:r>
                  <a:rPr lang="id-ID" sz="1100" b="0" i="0" baseline="0"/>
                  <a:t>kPa</a:t>
                </a:r>
                <a:r>
                  <a:rPr lang="en-US" sz="1100" b="0" i="0" baseline="0"/>
                  <a:t>)</a:t>
                </a:r>
                <a:endParaRPr lang="id-ID" sz="1100"/>
              </a:p>
            </c:rich>
          </c:tx>
          <c:overlay val="0"/>
        </c:title>
        <c:numFmt formatCode="General" sourceLinked="0"/>
        <c:majorTickMark val="out"/>
        <c:minorTickMark val="in"/>
        <c:tickLblPos val="nextTo"/>
        <c:spPr>
          <a:solidFill>
            <a:schemeClr val="bg1"/>
          </a:solidFill>
          <a:ln w="6350">
            <a:solidFill>
              <a:sysClr val="windowText" lastClr="000000"/>
            </a:solidFill>
          </a:ln>
        </c:spPr>
        <c:crossAx val="193537568"/>
        <c:crosses val="autoZero"/>
        <c:crossBetween val="midCat"/>
        <c:majorUnit val="5"/>
      </c:valAx>
      <c:valAx>
        <c:axId val="19353756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k</a:t>
                </a:r>
                <a:r>
                  <a:rPr lang="id-ID"/>
                  <a:t>, k</a:t>
                </a:r>
                <a:r>
                  <a:rPr lang="id-ID" baseline="-25000"/>
                  <a:t>r</a:t>
                </a:r>
                <a:r>
                  <a:rPr lang="en-US"/>
                  <a:t> (kPa/m)</a:t>
                </a:r>
              </a:p>
            </c:rich>
          </c:tx>
          <c:layout>
            <c:manualLayout>
              <c:xMode val="edge"/>
              <c:yMode val="edge"/>
              <c:x val="7.102130074368892E-3"/>
              <c:y val="0.34710868023430591"/>
            </c:manualLayout>
          </c:layout>
          <c:overlay val="0"/>
        </c:title>
        <c:numFmt formatCode="General" sourceLinked="0"/>
        <c:majorTickMark val="out"/>
        <c:minorTickMark val="in"/>
        <c:tickLblPos val="nextTo"/>
        <c:spPr>
          <a:ln w="6350">
            <a:solidFill>
              <a:sysClr val="windowText" lastClr="000000"/>
            </a:solidFill>
          </a:ln>
        </c:spPr>
        <c:crossAx val="193537176"/>
        <c:crossesAt val="0"/>
        <c:crossBetween val="midCat"/>
      </c:valAx>
      <c:spPr>
        <a:noFill/>
        <a:ln w="317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25564818254308225"/>
          <c:y val="1.499200922405552E-2"/>
          <c:w val="0.51883215214958089"/>
          <c:h val="0.2046806243751505"/>
        </c:manualLayout>
      </c:layout>
      <c:overlay val="1"/>
      <c:spPr>
        <a:solidFill>
          <a:schemeClr val="bg1"/>
        </a:solidFill>
        <a:ln w="3175">
          <a:solidFill>
            <a:schemeClr val="tx1"/>
          </a:solidFill>
        </a:ln>
      </c:spPr>
      <c:txPr>
        <a:bodyPr/>
        <a:lstStyle/>
        <a:p>
          <a:pPr>
            <a:defRPr sz="800"/>
          </a:pPr>
          <a:endParaRPr lang="id-ID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043278441101646"/>
          <c:y val="5.6206169316879877E-2"/>
          <c:w val="0.6904390522779752"/>
          <c:h val="0.78988637773383052"/>
        </c:manualLayout>
      </c:layout>
      <c:scatterChart>
        <c:scatterStyle val="smoothMarker"/>
        <c:varyColors val="0"/>
        <c:ser>
          <c:idx val="0"/>
          <c:order val="0"/>
          <c:tx>
            <c:v>k pelat + tiang 15 cm</c:v>
          </c:tx>
          <c:spPr>
            <a:ln w="9525">
              <a:solidFill>
                <a:sysClr val="windowText" lastClr="000000"/>
              </a:solidFill>
            </a:ln>
          </c:spPr>
          <c:marker>
            <c:symbol val="diamond"/>
            <c:size val="4"/>
            <c:spPr>
              <a:solidFill>
                <a:schemeClr val="bg1"/>
              </a:solidFill>
              <a:ln w="6350">
                <a:solidFill>
                  <a:sysClr val="windowText" lastClr="000000"/>
                </a:solidFill>
              </a:ln>
            </c:spPr>
          </c:marker>
          <c:xVal>
            <c:numRef>
              <c:f>'k &amp; kr'!$K$7:$K$12</c:f>
              <c:numCache>
                <c:formatCode>0.00</c:formatCode>
                <c:ptCount val="6"/>
                <c:pt idx="0">
                  <c:v>2.7215789473684202</c:v>
                </c:pt>
                <c:pt idx="1">
                  <c:v>5.4431578947368404</c:v>
                </c:pt>
                <c:pt idx="2">
                  <c:v>8.1647368421052597</c:v>
                </c:pt>
                <c:pt idx="3">
                  <c:v>10.886315789473681</c:v>
                </c:pt>
                <c:pt idx="4">
                  <c:v>13.607894736842102</c:v>
                </c:pt>
                <c:pt idx="5">
                  <c:v>16.329473684210519</c:v>
                </c:pt>
              </c:numCache>
            </c:numRef>
          </c:xVal>
          <c:yVal>
            <c:numRef>
              <c:f>'k &amp; kr'!$N$7:$N$12</c:f>
              <c:numCache>
                <c:formatCode>General</c:formatCode>
                <c:ptCount val="6"/>
                <c:pt idx="0">
                  <c:v>126.43217259910899</c:v>
                </c:pt>
                <c:pt idx="1">
                  <c:v>134.49858894827875</c:v>
                </c:pt>
                <c:pt idx="2">
                  <c:v>157.3470195048229</c:v>
                </c:pt>
                <c:pt idx="3">
                  <c:v>179.77270277881104</c:v>
                </c:pt>
                <c:pt idx="4">
                  <c:v>201.45518352641236</c:v>
                </c:pt>
                <c:pt idx="5">
                  <c:v>224.74433213425252</c:v>
                </c:pt>
              </c:numCache>
            </c:numRef>
          </c:yVal>
          <c:smooth val="1"/>
        </c:ser>
        <c:ser>
          <c:idx val="2"/>
          <c:order val="1"/>
          <c:tx>
            <c:v>kr pelat + tiang 15 cm</c:v>
          </c:tx>
          <c:spPr>
            <a:ln w="9525">
              <a:solidFill>
                <a:schemeClr val="tx1"/>
              </a:solidFill>
            </a:ln>
          </c:spPr>
          <c:marker>
            <c:symbol val="diamond"/>
            <c:size val="3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'k &amp; kr'!$K$20:$K$25</c:f>
              <c:numCache>
                <c:formatCode>0.00</c:formatCode>
                <c:ptCount val="6"/>
                <c:pt idx="0">
                  <c:v>2.7215789473684202</c:v>
                </c:pt>
                <c:pt idx="1">
                  <c:v>5.4431578947368404</c:v>
                </c:pt>
                <c:pt idx="2">
                  <c:v>8.1647368421052597</c:v>
                </c:pt>
                <c:pt idx="3">
                  <c:v>10.886315789473681</c:v>
                </c:pt>
                <c:pt idx="4">
                  <c:v>13.607894736842102</c:v>
                </c:pt>
                <c:pt idx="5">
                  <c:v>16.329473684210519</c:v>
                </c:pt>
              </c:numCache>
            </c:numRef>
          </c:xVal>
          <c:yVal>
            <c:numRef>
              <c:f>'k &amp; kr'!$N$20:$N$25</c:f>
              <c:numCache>
                <c:formatCode>General</c:formatCode>
                <c:ptCount val="6"/>
                <c:pt idx="1">
                  <c:v>228.58885833768045</c:v>
                </c:pt>
                <c:pt idx="2">
                  <c:v>479.48889136159613</c:v>
                </c:pt>
                <c:pt idx="3">
                  <c:v>662.61457897299658</c:v>
                </c:pt>
                <c:pt idx="4">
                  <c:v>898.95258377156767</c:v>
                </c:pt>
                <c:pt idx="5">
                  <c:v>1465.7361844939787</c:v>
                </c:pt>
              </c:numCache>
            </c:numRef>
          </c:yVal>
          <c:smooth val="1"/>
        </c:ser>
        <c:ser>
          <c:idx val="4"/>
          <c:order val="2"/>
          <c:tx>
            <c:v>k pelat + tiang 35 cm</c:v>
          </c:tx>
          <c:spPr>
            <a:ln w="9525">
              <a:solidFill>
                <a:schemeClr val="tx1"/>
              </a:solidFill>
            </a:ln>
          </c:spPr>
          <c:marker>
            <c:symbol val="square"/>
            <c:size val="3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'k &amp; kr'!$K$7:$K$12</c:f>
              <c:numCache>
                <c:formatCode>0.00</c:formatCode>
                <c:ptCount val="6"/>
                <c:pt idx="0">
                  <c:v>2.7215789473684202</c:v>
                </c:pt>
                <c:pt idx="1">
                  <c:v>5.4431578947368404</c:v>
                </c:pt>
                <c:pt idx="2">
                  <c:v>8.1647368421052597</c:v>
                </c:pt>
                <c:pt idx="3">
                  <c:v>10.886315789473681</c:v>
                </c:pt>
                <c:pt idx="4">
                  <c:v>13.607894736842102</c:v>
                </c:pt>
                <c:pt idx="5">
                  <c:v>16.329473684210519</c:v>
                </c:pt>
              </c:numCache>
            </c:numRef>
          </c:xVal>
          <c:yVal>
            <c:numRef>
              <c:f>'k &amp; kr'!$R$7:$R$12</c:f>
              <c:numCache>
                <c:formatCode>General</c:formatCode>
                <c:ptCount val="6"/>
                <c:pt idx="0">
                  <c:v>653.91132805584357</c:v>
                </c:pt>
                <c:pt idx="1">
                  <c:v>408.33892683697223</c:v>
                </c:pt>
                <c:pt idx="2">
                  <c:v>372.81903388608492</c:v>
                </c:pt>
                <c:pt idx="3">
                  <c:v>374.0744893640877</c:v>
                </c:pt>
                <c:pt idx="4">
                  <c:v>387.57888740649673</c:v>
                </c:pt>
                <c:pt idx="5">
                  <c:v>427.04832062896907</c:v>
                </c:pt>
              </c:numCache>
            </c:numRef>
          </c:yVal>
          <c:smooth val="1"/>
        </c:ser>
        <c:ser>
          <c:idx val="1"/>
          <c:order val="3"/>
          <c:tx>
            <c:v>kr pelat + tiang 35 cm</c:v>
          </c:tx>
          <c:spPr>
            <a:ln w="9525">
              <a:solidFill>
                <a:sysClr val="windowText" lastClr="000000"/>
              </a:solidFill>
            </a:ln>
          </c:spPr>
          <c:marker>
            <c:symbol val="square"/>
            <c:size val="3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'k &amp; kr'!$K$20:$K$25</c:f>
              <c:numCache>
                <c:formatCode>0.00</c:formatCode>
                <c:ptCount val="6"/>
                <c:pt idx="0">
                  <c:v>2.7215789473684202</c:v>
                </c:pt>
                <c:pt idx="1">
                  <c:v>5.4431578947368404</c:v>
                </c:pt>
                <c:pt idx="2">
                  <c:v>8.1647368421052597</c:v>
                </c:pt>
                <c:pt idx="3">
                  <c:v>10.886315789473681</c:v>
                </c:pt>
                <c:pt idx="4">
                  <c:v>13.607894736842102</c:v>
                </c:pt>
                <c:pt idx="5">
                  <c:v>16.329473684210519</c:v>
                </c:pt>
              </c:numCache>
            </c:numRef>
          </c:xVal>
          <c:yVal>
            <c:numRef>
              <c:f>'k &amp; kr'!$R$20:$R$25</c:f>
              <c:numCache>
                <c:formatCode>General</c:formatCode>
                <c:ptCount val="6"/>
                <c:pt idx="1">
                  <c:v>335.58310078525528</c:v>
                </c:pt>
                <c:pt idx="2">
                  <c:v>724.40216858355564</c:v>
                </c:pt>
                <c:pt idx="3">
                  <c:v>1305.9399939387818</c:v>
                </c:pt>
                <c:pt idx="4">
                  <c:v>1666.1028144281715</c:v>
                </c:pt>
                <c:pt idx="5">
                  <c:v>3102.5751793985623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538352"/>
        <c:axId val="193538744"/>
      </c:scatterChart>
      <c:valAx>
        <c:axId val="193538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 b="0" i="0" baseline="0"/>
                  <a:t>Tekanan (</a:t>
                </a:r>
                <a:r>
                  <a:rPr lang="id-ID" sz="1100" b="0" i="0" baseline="0"/>
                  <a:t>kPa</a:t>
                </a:r>
                <a:r>
                  <a:rPr lang="en-US" sz="1100" b="0" i="0" baseline="0"/>
                  <a:t>)</a:t>
                </a:r>
                <a:endParaRPr lang="id-ID" sz="1100"/>
              </a:p>
            </c:rich>
          </c:tx>
          <c:overlay val="0"/>
        </c:title>
        <c:numFmt formatCode="General" sourceLinked="0"/>
        <c:majorTickMark val="out"/>
        <c:minorTickMark val="in"/>
        <c:tickLblPos val="nextTo"/>
        <c:spPr>
          <a:solidFill>
            <a:schemeClr val="bg1"/>
          </a:solidFill>
          <a:ln w="6350">
            <a:solidFill>
              <a:sysClr val="windowText" lastClr="000000"/>
            </a:solidFill>
          </a:ln>
        </c:spPr>
        <c:crossAx val="193538744"/>
        <c:crosses val="autoZero"/>
        <c:crossBetween val="midCat"/>
        <c:majorUnit val="5"/>
      </c:valAx>
      <c:valAx>
        <c:axId val="19353874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k</a:t>
                </a:r>
                <a:r>
                  <a:rPr lang="id-ID"/>
                  <a:t>, k</a:t>
                </a:r>
                <a:r>
                  <a:rPr lang="id-ID" baseline="-25000"/>
                  <a:t>r</a:t>
                </a:r>
                <a:r>
                  <a:rPr lang="en-US"/>
                  <a:t> (kPa/m)</a:t>
                </a:r>
              </a:p>
            </c:rich>
          </c:tx>
          <c:layout>
            <c:manualLayout>
              <c:xMode val="edge"/>
              <c:yMode val="edge"/>
              <c:x val="7.102130074368892E-3"/>
              <c:y val="0.34710868023430591"/>
            </c:manualLayout>
          </c:layout>
          <c:overlay val="0"/>
        </c:title>
        <c:numFmt formatCode="General" sourceLinked="0"/>
        <c:majorTickMark val="out"/>
        <c:minorTickMark val="in"/>
        <c:tickLblPos val="nextTo"/>
        <c:spPr>
          <a:ln w="6350">
            <a:solidFill>
              <a:sysClr val="windowText" lastClr="000000"/>
            </a:solidFill>
          </a:ln>
        </c:spPr>
        <c:crossAx val="193538352"/>
        <c:crossesAt val="0"/>
        <c:crossBetween val="midCat"/>
      </c:valAx>
      <c:spPr>
        <a:noFill/>
        <a:ln w="317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2607634404896334"/>
          <c:y val="1.035808892748462E-2"/>
          <c:w val="0.50363946570773888"/>
          <c:h val="0.2185823852648632"/>
        </c:manualLayout>
      </c:layout>
      <c:overlay val="1"/>
      <c:spPr>
        <a:solidFill>
          <a:schemeClr val="bg1"/>
        </a:solidFill>
        <a:ln w="3175">
          <a:solidFill>
            <a:schemeClr val="tx1"/>
          </a:solidFill>
        </a:ln>
      </c:spPr>
      <c:txPr>
        <a:bodyPr/>
        <a:lstStyle/>
        <a:p>
          <a:pPr>
            <a:defRPr sz="800"/>
          </a:pPr>
          <a:endParaRPr lang="id-ID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 b="0">
          <a:latin typeface="Times New Roman" pitchFamily="18" charset="0"/>
          <a:cs typeface="Times New Roman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4" Type="http://schemas.openxmlformats.org/officeDocument/2006/relationships/chart" Target="../charts/chart2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400050</xdr:colOff>
      <xdr:row>1</xdr:row>
      <xdr:rowOff>28575</xdr:rowOff>
    </xdr:from>
    <xdr:to>
      <xdr:col>15</xdr:col>
      <xdr:colOff>209550</xdr:colOff>
      <xdr:row>2</xdr:row>
      <xdr:rowOff>76200</xdr:rowOff>
    </xdr:to>
    <xdr:sp macro="" textlink="">
      <xdr:nvSpPr>
        <xdr:cNvPr id="7" name="Rectangle 6"/>
        <xdr:cNvSpPr/>
      </xdr:nvSpPr>
      <xdr:spPr>
        <a:xfrm>
          <a:off x="6496050" y="2505075"/>
          <a:ext cx="2857500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10</xdr:col>
      <xdr:colOff>457200</xdr:colOff>
      <xdr:row>3</xdr:row>
      <xdr:rowOff>28575</xdr:rowOff>
    </xdr:from>
    <xdr:to>
      <xdr:col>14</xdr:col>
      <xdr:colOff>512445</xdr:colOff>
      <xdr:row>17</xdr:row>
      <xdr:rowOff>93980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28575</xdr:colOff>
      <xdr:row>17</xdr:row>
      <xdr:rowOff>161925</xdr:rowOff>
    </xdr:from>
    <xdr:to>
      <xdr:col>13</xdr:col>
      <xdr:colOff>83820</xdr:colOff>
      <xdr:row>32</xdr:row>
      <xdr:rowOff>36830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219075</xdr:colOff>
          <xdr:row>0</xdr:row>
          <xdr:rowOff>95250</xdr:rowOff>
        </xdr:from>
        <xdr:to>
          <xdr:col>9</xdr:col>
          <xdr:colOff>76200</xdr:colOff>
          <xdr:row>2</xdr:row>
          <xdr:rowOff>152400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564459</xdr:colOff>
      <xdr:row>1</xdr:row>
      <xdr:rowOff>41827</xdr:rowOff>
    </xdr:from>
    <xdr:to>
      <xdr:col>17</xdr:col>
      <xdr:colOff>301072</xdr:colOff>
      <xdr:row>13</xdr:row>
      <xdr:rowOff>22777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4159" y="232327"/>
          <a:ext cx="5251588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285750</xdr:colOff>
      <xdr:row>12</xdr:row>
      <xdr:rowOff>123825</xdr:rowOff>
    </xdr:from>
    <xdr:to>
      <xdr:col>23</xdr:col>
      <xdr:colOff>276225</xdr:colOff>
      <xdr:row>21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1625" y="2409825"/>
          <a:ext cx="5476875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22</xdr:row>
      <xdr:rowOff>0</xdr:rowOff>
    </xdr:from>
    <xdr:to>
      <xdr:col>24</xdr:col>
      <xdr:colOff>561975</xdr:colOff>
      <xdr:row>44</xdr:row>
      <xdr:rowOff>104775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4191000"/>
          <a:ext cx="6048375" cy="429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25</xdr:row>
      <xdr:rowOff>118114</xdr:rowOff>
    </xdr:from>
    <xdr:to>
      <xdr:col>7</xdr:col>
      <xdr:colOff>350657</xdr:colOff>
      <xdr:row>42</xdr:row>
      <xdr:rowOff>132402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205153</xdr:colOff>
      <xdr:row>25</xdr:row>
      <xdr:rowOff>162076</xdr:rowOff>
    </xdr:from>
    <xdr:to>
      <xdr:col>15</xdr:col>
      <xdr:colOff>211445</xdr:colOff>
      <xdr:row>42</xdr:row>
      <xdr:rowOff>176364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380377</xdr:colOff>
      <xdr:row>37</xdr:row>
      <xdr:rowOff>108983</xdr:rowOff>
    </xdr:from>
    <xdr:to>
      <xdr:col>11</xdr:col>
      <xdr:colOff>504825</xdr:colOff>
      <xdr:row>53</xdr:row>
      <xdr:rowOff>123825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558924</xdr:colOff>
      <xdr:row>18</xdr:row>
      <xdr:rowOff>39235</xdr:rowOff>
    </xdr:from>
    <xdr:to>
      <xdr:col>10</xdr:col>
      <xdr:colOff>257735</xdr:colOff>
      <xdr:row>39</xdr:row>
      <xdr:rowOff>26335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55461</xdr:colOff>
      <xdr:row>34</xdr:row>
      <xdr:rowOff>108071</xdr:rowOff>
    </xdr:from>
    <xdr:to>
      <xdr:col>20</xdr:col>
      <xdr:colOff>257737</xdr:colOff>
      <xdr:row>54</xdr:row>
      <xdr:rowOff>22412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276878</xdr:colOff>
      <xdr:row>18</xdr:row>
      <xdr:rowOff>140808</xdr:rowOff>
    </xdr:from>
    <xdr:to>
      <xdr:col>22</xdr:col>
      <xdr:colOff>621195</xdr:colOff>
      <xdr:row>34</xdr:row>
      <xdr:rowOff>173936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649596</xdr:colOff>
      <xdr:row>18</xdr:row>
      <xdr:rowOff>136909</xdr:rowOff>
    </xdr:from>
    <xdr:to>
      <xdr:col>26</xdr:col>
      <xdr:colOff>579784</xdr:colOff>
      <xdr:row>34</xdr:row>
      <xdr:rowOff>165652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234754</xdr:colOff>
      <xdr:row>13</xdr:row>
      <xdr:rowOff>7217</xdr:rowOff>
    </xdr:from>
    <xdr:to>
      <xdr:col>20</xdr:col>
      <xdr:colOff>470648</xdr:colOff>
      <xdr:row>32</xdr:row>
      <xdr:rowOff>112058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180975</xdr:colOff>
      <xdr:row>10</xdr:row>
      <xdr:rowOff>85724</xdr:rowOff>
    </xdr:from>
    <xdr:to>
      <xdr:col>13</xdr:col>
      <xdr:colOff>279587</xdr:colOff>
      <xdr:row>21</xdr:row>
      <xdr:rowOff>96931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476250</xdr:colOff>
      <xdr:row>18</xdr:row>
      <xdr:rowOff>114300</xdr:rowOff>
    </xdr:from>
    <xdr:to>
      <xdr:col>4</xdr:col>
      <xdr:colOff>98612</xdr:colOff>
      <xdr:row>29</xdr:row>
      <xdr:rowOff>125507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618502</xdr:colOff>
      <xdr:row>18</xdr:row>
      <xdr:rowOff>185183</xdr:rowOff>
    </xdr:from>
    <xdr:to>
      <xdr:col>12</xdr:col>
      <xdr:colOff>133350</xdr:colOff>
      <xdr:row>35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234514</xdr:colOff>
      <xdr:row>2</xdr:row>
      <xdr:rowOff>127201</xdr:rowOff>
    </xdr:from>
    <xdr:to>
      <xdr:col>20</xdr:col>
      <xdr:colOff>542925</xdr:colOff>
      <xdr:row>23</xdr:row>
      <xdr:rowOff>114301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3</xdr:row>
      <xdr:rowOff>0</xdr:rowOff>
    </xdr:from>
    <xdr:to>
      <xdr:col>17</xdr:col>
      <xdr:colOff>600075</xdr:colOff>
      <xdr:row>23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573838</xdr:colOff>
      <xdr:row>2</xdr:row>
      <xdr:rowOff>51644</xdr:rowOff>
    </xdr:from>
    <xdr:to>
      <xdr:col>25</xdr:col>
      <xdr:colOff>218102</xdr:colOff>
      <xdr:row>22</xdr:row>
      <xdr:rowOff>89744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3</xdr:row>
      <xdr:rowOff>0</xdr:rowOff>
    </xdr:from>
    <xdr:to>
      <xdr:col>17</xdr:col>
      <xdr:colOff>600075</xdr:colOff>
      <xdr:row>23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24</xdr:row>
      <xdr:rowOff>0</xdr:rowOff>
    </xdr:from>
    <xdr:to>
      <xdr:col>17</xdr:col>
      <xdr:colOff>314948</xdr:colOff>
      <xdr:row>40</xdr:row>
      <xdr:rowOff>14842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293077</xdr:colOff>
      <xdr:row>25</xdr:row>
      <xdr:rowOff>54219</xdr:rowOff>
    </xdr:from>
    <xdr:to>
      <xdr:col>15</xdr:col>
      <xdr:colOff>324729</xdr:colOff>
      <xdr:row>39</xdr:row>
      <xdr:rowOff>127879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439615</xdr:colOff>
      <xdr:row>25</xdr:row>
      <xdr:rowOff>149469</xdr:rowOff>
    </xdr:from>
    <xdr:to>
      <xdr:col>5</xdr:col>
      <xdr:colOff>471267</xdr:colOff>
      <xdr:row>40</xdr:row>
      <xdr:rowOff>32629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512885</xdr:colOff>
      <xdr:row>33</xdr:row>
      <xdr:rowOff>17584</xdr:rowOff>
    </xdr:from>
    <xdr:to>
      <xdr:col>9</xdr:col>
      <xdr:colOff>544536</xdr:colOff>
      <xdr:row>47</xdr:row>
      <xdr:rowOff>91244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139212</xdr:colOff>
      <xdr:row>34</xdr:row>
      <xdr:rowOff>142142</xdr:rowOff>
    </xdr:from>
    <xdr:to>
      <xdr:col>14</xdr:col>
      <xdr:colOff>170863</xdr:colOff>
      <xdr:row>49</xdr:row>
      <xdr:rowOff>25302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ji%20Beban%20timbunan-flexiglas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ji%20Beban%20timbunan-pela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Uji%20Beban%20timbunan-15-M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Uji%20Beban%20timbunan-15-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Uji%20Beban%20timbunan-35-M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Uji%20Beban%20timbunan-35-L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S3%20UGM/Angkatan%202014%20-%202018/C.%20Proposal%20Disertasi/Uji%20Pendahuluan/1.%20Uji%20Konsolidasi%20Beban%20Bertahap%2024%20%20j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S3%20UGM/Angkatan%202014%20-%202018/E.%20Disertasi/Plaxis%20skala%20lab%20(Rev1)/18%20Tiang%20(Timbunan-Revisi)/Data%20input%2018%20tiang%20model%20MC%20timbunan-Revisi%20(tiang%20lepas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3%20UGM/Angkatan%202014%20-%202018/E.%20Disertasi/Uji%20skala%20kecil%20laboratorium/Loading-unloaoding%2018%20tiang/Rekap%20Loading-unloading%2018%20tiang%20(Lepa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afik delfeksi"/>
      <sheetName val="Kec s"/>
      <sheetName val="Kec konsolidasi"/>
      <sheetName val="waktu konsolidasi"/>
      <sheetName val="Kalibrasi letak dial"/>
      <sheetName val="S"/>
      <sheetName val="Hypebolic and Asaoka method"/>
    </sheetNames>
    <sheetDataSet>
      <sheetData sheetId="0">
        <row r="8">
          <cell r="T8">
            <v>-3.8</v>
          </cell>
        </row>
      </sheetData>
      <sheetData sheetId="1">
        <row r="106">
          <cell r="D106">
            <v>20.744999999999997</v>
          </cell>
          <cell r="G106">
            <v>42.784999999999997</v>
          </cell>
        </row>
        <row r="107">
          <cell r="D107">
            <v>34.25</v>
          </cell>
          <cell r="G107">
            <v>62.55</v>
          </cell>
        </row>
        <row r="108">
          <cell r="D108">
            <v>37.68</v>
          </cell>
          <cell r="G108">
            <v>67.509999999999991</v>
          </cell>
        </row>
        <row r="109">
          <cell r="D109">
            <v>34.39</v>
          </cell>
          <cell r="G109">
            <v>62.870000000000005</v>
          </cell>
        </row>
        <row r="110">
          <cell r="D110">
            <v>21.98</v>
          </cell>
          <cell r="G110">
            <v>45.224999999999994</v>
          </cell>
        </row>
      </sheetData>
      <sheetData sheetId="2">
        <row r="54">
          <cell r="D54">
            <v>0</v>
          </cell>
        </row>
        <row r="55">
          <cell r="D55">
            <v>19.759999999999998</v>
          </cell>
        </row>
        <row r="56">
          <cell r="D56">
            <v>37.68</v>
          </cell>
        </row>
        <row r="57">
          <cell r="D57">
            <v>50.19</v>
          </cell>
        </row>
        <row r="58">
          <cell r="D58">
            <v>59.699999999999996</v>
          </cell>
        </row>
        <row r="59">
          <cell r="D59">
            <v>67.509999999999991</v>
          </cell>
        </row>
      </sheetData>
      <sheetData sheetId="3"/>
      <sheetData sheetId="4">
        <row r="4">
          <cell r="C4">
            <v>9.5993247042110957E-2</v>
          </cell>
        </row>
        <row r="7">
          <cell r="C7">
            <v>15.336726984309406</v>
          </cell>
        </row>
      </sheetData>
      <sheetData sheetId="5"/>
      <sheetData sheetId="6"/>
      <sheetData sheetId="7">
        <row r="4">
          <cell r="G4">
            <v>0</v>
          </cell>
          <cell r="H4">
            <v>0</v>
          </cell>
        </row>
        <row r="5">
          <cell r="G5">
            <v>2.1682567215958368</v>
          </cell>
          <cell r="H5">
            <v>2.3128000000000002</v>
          </cell>
        </row>
        <row r="6">
          <cell r="G6">
            <v>3.7078235076010384</v>
          </cell>
          <cell r="H6">
            <v>3.9997563199999999</v>
          </cell>
        </row>
        <row r="7">
          <cell r="G7">
            <v>4.8575129533678751</v>
          </cell>
          <cell r="H7">
            <v>5.2302222598080004</v>
          </cell>
        </row>
        <row r="8">
          <cell r="G8">
            <v>5.7487783845932743</v>
          </cell>
          <cell r="H8">
            <v>6.1277241163039555</v>
          </cell>
        </row>
        <row r="9">
          <cell r="G9">
            <v>6.4599483204134369</v>
          </cell>
          <cell r="H9">
            <v>6.7823619704321061</v>
          </cell>
        </row>
        <row r="10">
          <cell r="G10">
            <v>7.0406007979347569</v>
          </cell>
          <cell r="H10">
            <v>7.2598548212331782</v>
          </cell>
        </row>
        <row r="11">
          <cell r="G11">
            <v>7.5236457437661217</v>
          </cell>
          <cell r="H11">
            <v>7.6081381066074805</v>
          </cell>
        </row>
        <row r="12">
          <cell r="G12">
            <v>7.9317866349395203</v>
          </cell>
          <cell r="H12">
            <v>7.8621759349594971</v>
          </cell>
        </row>
        <row r="13">
          <cell r="G13">
            <v>8.2811924917188051</v>
          </cell>
          <cell r="H13">
            <v>8.0474711269594579</v>
          </cell>
        </row>
        <row r="14">
          <cell r="G14">
            <v>8.5836909871244629</v>
          </cell>
          <cell r="H14">
            <v>8.1826254400042284</v>
          </cell>
        </row>
        <row r="15">
          <cell r="G15">
            <v>8.8481338481338483</v>
          </cell>
          <cell r="H15">
            <v>8.281206995939085</v>
          </cell>
        </row>
        <row r="16">
          <cell r="G16">
            <v>9.0812774330255781</v>
          </cell>
          <cell r="H16">
            <v>8.3531123828379688</v>
          </cell>
        </row>
        <row r="17">
          <cell r="G17">
            <v>9.2883681051729052</v>
          </cell>
          <cell r="H17">
            <v>8.4055601720420157</v>
          </cell>
        </row>
        <row r="18">
          <cell r="G18">
            <v>9.4735417512518616</v>
          </cell>
          <cell r="H18">
            <v>8.4438155894874463</v>
          </cell>
        </row>
        <row r="19">
          <cell r="G19">
            <v>9.6401028277634957</v>
          </cell>
          <cell r="H19">
            <v>8.4717190909721438</v>
          </cell>
        </row>
        <row r="20">
          <cell r="G20">
            <v>9.7907232896830241</v>
          </cell>
          <cell r="H20">
            <v>8.4920719049550826</v>
          </cell>
        </row>
        <row r="21">
          <cell r="G21">
            <v>9.9275870123802843</v>
          </cell>
          <cell r="H21">
            <v>8.5069172474742363</v>
          </cell>
        </row>
        <row r="22">
          <cell r="G22">
            <v>10.052496369931866</v>
          </cell>
          <cell r="H22">
            <v>8.5177454403077082</v>
          </cell>
        </row>
        <row r="23">
          <cell r="G23">
            <v>10.166952054794521</v>
          </cell>
          <cell r="H23">
            <v>8.5256435241604436</v>
          </cell>
        </row>
        <row r="24">
          <cell r="G24">
            <v>10.27221366204417</v>
          </cell>
          <cell r="H24">
            <v>8.5314043865226274</v>
          </cell>
        </row>
        <row r="25">
          <cell r="G25">
            <v>10.369346237408651</v>
          </cell>
          <cell r="H25">
            <v>8.5356063595296057</v>
          </cell>
        </row>
        <row r="26">
          <cell r="G26">
            <v>10.459256441951126</v>
          </cell>
          <cell r="H26">
            <v>8.5386712786408943</v>
          </cell>
        </row>
        <row r="27">
          <cell r="G27">
            <v>10.542720938760541</v>
          </cell>
          <cell r="H27">
            <v>8.5409068306406688</v>
          </cell>
        </row>
        <row r="28">
          <cell r="G28">
            <v>10.6204088857421</v>
          </cell>
          <cell r="H28">
            <v>8.542537442269305</v>
          </cell>
        </row>
        <row r="29">
          <cell r="G29">
            <v>10.692899914456801</v>
          </cell>
          <cell r="H29">
            <v>8.5437268103912309</v>
          </cell>
        </row>
        <row r="30">
          <cell r="G30">
            <v>10.760698617664099</v>
          </cell>
          <cell r="H30">
            <v>8.5445943354993634</v>
          </cell>
        </row>
        <row r="31">
          <cell r="G31">
            <v>10.824246311738293</v>
          </cell>
          <cell r="H31">
            <v>8.5452271083132363</v>
          </cell>
        </row>
        <row r="32">
          <cell r="G32">
            <v>10.883930653813263</v>
          </cell>
          <cell r="H32">
            <v>8.5456886528036762</v>
          </cell>
        </row>
        <row r="33">
          <cell r="G33">
            <v>10.940093556662138</v>
          </cell>
          <cell r="H33">
            <v>8.5460253033550018</v>
          </cell>
        </row>
        <row r="34">
          <cell r="G34">
            <v>10.993037742762917</v>
          </cell>
          <cell r="H34">
            <v>8.5462708562671388</v>
          </cell>
        </row>
        <row r="35">
          <cell r="G35">
            <v>11.04303220290681</v>
          </cell>
          <cell r="H35">
            <v>8.5464499625612511</v>
          </cell>
        </row>
        <row r="36">
          <cell r="G36">
            <v>11.090316767172661</v>
          </cell>
          <cell r="H36">
            <v>8.5465806026921776</v>
          </cell>
        </row>
        <row r="37">
          <cell r="G37">
            <v>11.135105952220272</v>
          </cell>
          <cell r="H37">
            <v>8.5466758916036749</v>
          </cell>
        </row>
        <row r="38">
          <cell r="G38">
            <v>11.177592215135775</v>
          </cell>
          <cell r="H38">
            <v>8.5467453953357211</v>
          </cell>
        </row>
        <row r="39">
          <cell r="G39">
            <v>11.217948717948717</v>
          </cell>
          <cell r="H39">
            <v>8.5467960913578747</v>
          </cell>
        </row>
        <row r="40">
          <cell r="G40">
            <v>11.256331686573697</v>
          </cell>
          <cell r="H40">
            <v>8.5468330690364347</v>
          </cell>
        </row>
        <row r="41">
          <cell r="G41">
            <v>11.292882431937493</v>
          </cell>
          <cell r="H41">
            <v>8.5468600405551758</v>
          </cell>
        </row>
        <row r="42">
          <cell r="G42">
            <v>11.327729088415907</v>
          </cell>
          <cell r="H42">
            <v>8.546879713580946</v>
          </cell>
        </row>
        <row r="43">
          <cell r="G43">
            <v>11.360988114658587</v>
          </cell>
          <cell r="H43">
            <v>8.5468940630859418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efleksi"/>
      <sheetName val="Kec s"/>
      <sheetName val="Kec konsolidasi"/>
      <sheetName val="Kalibrasi letak dial"/>
      <sheetName val="Hypebolic and Asaoka method"/>
      <sheetName val="Stainbrener"/>
    </sheetNames>
    <sheetDataSet>
      <sheetData sheetId="0"/>
      <sheetData sheetId="1">
        <row r="97">
          <cell r="D97">
            <v>50</v>
          </cell>
          <cell r="G97">
            <v>100.66999999999999</v>
          </cell>
        </row>
        <row r="98">
          <cell r="D98">
            <v>50.55</v>
          </cell>
          <cell r="G98">
            <v>96.845000000000013</v>
          </cell>
        </row>
        <row r="99">
          <cell r="D99">
            <v>50.984999999999999</v>
          </cell>
          <cell r="G99">
            <v>94.82</v>
          </cell>
        </row>
        <row r="100">
          <cell r="D100">
            <v>51.16</v>
          </cell>
          <cell r="G100">
            <v>93.844999999999999</v>
          </cell>
        </row>
        <row r="101">
          <cell r="D101">
            <v>51.475000000000001</v>
          </cell>
          <cell r="G101">
            <v>93.38</v>
          </cell>
        </row>
        <row r="102">
          <cell r="C102">
            <v>24.749000000000002</v>
          </cell>
          <cell r="D102">
            <v>50.833999999999996</v>
          </cell>
          <cell r="E102">
            <v>71.313999999999993</v>
          </cell>
          <cell r="F102">
            <v>86.215000000000003</v>
          </cell>
          <cell r="G102">
            <v>95.911999999999992</v>
          </cell>
        </row>
      </sheetData>
      <sheetData sheetId="2">
        <row r="54">
          <cell r="D54">
            <v>0</v>
          </cell>
        </row>
        <row r="55">
          <cell r="D55">
            <v>24.785</v>
          </cell>
        </row>
        <row r="56">
          <cell r="D56">
            <v>50.984999999999999</v>
          </cell>
        </row>
        <row r="57">
          <cell r="D57">
            <v>70.924999999999997</v>
          </cell>
        </row>
        <row r="58">
          <cell r="D58">
            <v>85.74</v>
          </cell>
        </row>
        <row r="59">
          <cell r="D59">
            <v>94.82</v>
          </cell>
        </row>
      </sheetData>
      <sheetData sheetId="3"/>
      <sheetData sheetId="4"/>
      <sheetData sheetId="5">
        <row r="4">
          <cell r="E4">
            <v>0</v>
          </cell>
          <cell r="G4">
            <v>0</v>
          </cell>
          <cell r="H4">
            <v>0</v>
          </cell>
        </row>
        <row r="5">
          <cell r="E5">
            <v>1</v>
          </cell>
          <cell r="G5">
            <v>2.8417163967036085</v>
          </cell>
          <cell r="H5">
            <v>3.4028999999999998</v>
          </cell>
        </row>
        <row r="6">
          <cell r="E6">
            <v>2</v>
          </cell>
          <cell r="G6">
            <v>4.9800796812749004</v>
          </cell>
          <cell r="H6">
            <v>5.8281468299999997</v>
          </cell>
        </row>
        <row r="7">
          <cell r="E7">
            <v>3</v>
          </cell>
          <cell r="G7">
            <v>6.6474628849988919</v>
          </cell>
          <cell r="H7">
            <v>7.5566202457409979</v>
          </cell>
        </row>
        <row r="8">
          <cell r="E8">
            <v>4</v>
          </cell>
          <cell r="G8">
            <v>7.9840319361277441</v>
          </cell>
          <cell r="H8">
            <v>8.7885032491396089</v>
          </cell>
        </row>
        <row r="9">
          <cell r="E9">
            <v>5</v>
          </cell>
          <cell r="G9">
            <v>9.0793535500272391</v>
          </cell>
          <cell r="H9">
            <v>9.6664662656617999</v>
          </cell>
        </row>
        <row r="10">
          <cell r="E10">
            <v>6</v>
          </cell>
          <cell r="G10">
            <v>9.9933377748167889</v>
          </cell>
          <cell r="H10">
            <v>10.292190507537164</v>
          </cell>
        </row>
        <row r="11">
          <cell r="E11">
            <v>7</v>
          </cell>
          <cell r="G11">
            <v>10.76757421935087</v>
          </cell>
          <cell r="H11">
            <v>10.738144174721738</v>
          </cell>
        </row>
        <row r="12">
          <cell r="E12">
            <v>8</v>
          </cell>
          <cell r="G12">
            <v>11.431837667905116</v>
          </cell>
          <cell r="H12">
            <v>11.055975353324181</v>
          </cell>
        </row>
        <row r="13">
          <cell r="E13">
            <v>9</v>
          </cell>
          <cell r="G13">
            <v>12.00800533689126</v>
          </cell>
          <cell r="H13">
            <v>11.282493634314143</v>
          </cell>
        </row>
        <row r="14">
          <cell r="E14">
            <v>10</v>
          </cell>
          <cell r="G14">
            <v>12.512512512512512</v>
          </cell>
          <cell r="H14">
            <v>11.44393321317569</v>
          </cell>
        </row>
        <row r="15">
          <cell r="E15">
            <v>11</v>
          </cell>
          <cell r="G15">
            <v>12.957945576628578</v>
          </cell>
          <cell r="H15">
            <v>11.558991201030313</v>
          </cell>
        </row>
        <row r="16">
          <cell r="E16">
            <v>12</v>
          </cell>
          <cell r="G16">
            <v>13.354106387714221</v>
          </cell>
          <cell r="H16">
            <v>11.640993028974304</v>
          </cell>
        </row>
        <row r="17">
          <cell r="E17">
            <v>13</v>
          </cell>
          <cell r="G17">
            <v>13.708741959295581</v>
          </cell>
          <cell r="H17">
            <v>11.699435731749986</v>
          </cell>
        </row>
        <row r="18">
          <cell r="E18">
            <v>14</v>
          </cell>
          <cell r="G18">
            <v>14.02805611222445</v>
          </cell>
          <cell r="H18">
            <v>11.741087846018216</v>
          </cell>
        </row>
        <row r="19">
          <cell r="E19">
            <v>15</v>
          </cell>
          <cell r="G19">
            <v>14.317075498711462</v>
          </cell>
          <cell r="H19">
            <v>11.770773307857182</v>
          </cell>
        </row>
        <row r="20">
          <cell r="C20">
            <v>11.844413505046989</v>
          </cell>
          <cell r="E20">
            <v>16</v>
          </cell>
          <cell r="G20">
            <v>14.57991616548205</v>
          </cell>
          <cell r="H20">
            <v>11.791930136509814</v>
          </cell>
        </row>
        <row r="21">
          <cell r="C21">
            <v>6.7984088991526672</v>
          </cell>
          <cell r="E21">
            <v>17</v>
          </cell>
          <cell r="G21">
            <v>14.819980821201289</v>
          </cell>
          <cell r="H21">
            <v>11.807008608290543</v>
          </cell>
        </row>
        <row r="22">
          <cell r="E22">
            <v>18</v>
          </cell>
          <cell r="G22">
            <v>15.040106951871657</v>
          </cell>
          <cell r="H22">
            <v>11.81775503512867</v>
          </cell>
        </row>
        <row r="23">
          <cell r="E23">
            <v>19</v>
          </cell>
          <cell r="G23">
            <v>15.242679502607299</v>
          </cell>
          <cell r="H23">
            <v>11.825414013536204</v>
          </cell>
        </row>
        <row r="24">
          <cell r="E24">
            <v>20</v>
          </cell>
          <cell r="G24">
            <v>15.429717636167258</v>
          </cell>
          <cell r="H24">
            <v>11.830872567447251</v>
          </cell>
        </row>
        <row r="25">
          <cell r="E25">
            <v>21</v>
          </cell>
          <cell r="G25">
            <v>15.602942269113603</v>
          </cell>
          <cell r="H25">
            <v>11.834762878819657</v>
          </cell>
        </row>
        <row r="26">
          <cell r="E26">
            <v>22</v>
          </cell>
          <cell r="G26">
            <v>15.763829177414733</v>
          </cell>
          <cell r="H26">
            <v>11.837535503734768</v>
          </cell>
        </row>
        <row r="27">
          <cell r="E27">
            <v>23</v>
          </cell>
          <cell r="G27">
            <v>15.913651145090984</v>
          </cell>
          <cell r="H27">
            <v>11.83951155351177</v>
          </cell>
        </row>
        <row r="28">
          <cell r="E28">
            <v>24</v>
          </cell>
          <cell r="G28">
            <v>16.053511705685619</v>
          </cell>
          <cell r="H28">
            <v>11.840919884187837</v>
          </cell>
        </row>
        <row r="29">
          <cell r="E29">
            <v>25</v>
          </cell>
          <cell r="G29">
            <v>16.18437237003949</v>
          </cell>
          <cell r="H29">
            <v>11.841923601460671</v>
          </cell>
        </row>
        <row r="30">
          <cell r="E30">
            <v>26</v>
          </cell>
          <cell r="G30">
            <v>16.307074761665831</v>
          </cell>
          <cell r="H30">
            <v>11.842638950761021</v>
          </cell>
        </row>
        <row r="31">
          <cell r="E31">
            <v>27</v>
          </cell>
          <cell r="G31">
            <v>16.422358737303082</v>
          </cell>
          <cell r="H31">
            <v>11.843148780207379</v>
          </cell>
        </row>
        <row r="32">
          <cell r="E32">
            <v>28</v>
          </cell>
          <cell r="G32">
            <v>16.530877317274769</v>
          </cell>
          <cell r="H32">
            <v>11.843512135653798</v>
          </cell>
        </row>
        <row r="33">
          <cell r="E33">
            <v>29</v>
          </cell>
          <cell r="G33">
            <v>16.633209062231145</v>
          </cell>
          <cell r="H33">
            <v>11.843771099080461</v>
          </cell>
        </row>
        <row r="34">
          <cell r="E34">
            <v>30</v>
          </cell>
          <cell r="G34">
            <v>16.729868391701984</v>
          </cell>
          <cell r="H34">
            <v>11.843955662314645</v>
          </cell>
        </row>
        <row r="35">
          <cell r="E35">
            <v>31</v>
          </cell>
          <cell r="G35">
            <v>16.821314233002333</v>
          </cell>
          <cell r="H35">
            <v>11.844087200531648</v>
          </cell>
        </row>
        <row r="36">
          <cell r="E36">
            <v>32</v>
          </cell>
          <cell r="G36">
            <v>16.907957307407798</v>
          </cell>
          <cell r="H36">
            <v>11.844180947818904</v>
          </cell>
        </row>
        <row r="37">
          <cell r="E37">
            <v>33</v>
          </cell>
          <cell r="G37">
            <v>16.990166297688308</v>
          </cell>
          <cell r="H37">
            <v>11.844247761510534</v>
          </cell>
        </row>
        <row r="38">
          <cell r="E38">
            <v>34</v>
          </cell>
          <cell r="G38">
            <v>17.068273092369477</v>
          </cell>
          <cell r="H38">
            <v>11.844295379628557</v>
          </cell>
        </row>
        <row r="39">
          <cell r="E39">
            <v>35</v>
          </cell>
          <cell r="G39">
            <v>17.142577264044668</v>
          </cell>
          <cell r="H39">
            <v>11.844329317061272</v>
          </cell>
        </row>
        <row r="40">
          <cell r="E40">
            <v>36</v>
          </cell>
          <cell r="G40">
            <v>17.213349909151763</v>
          </cell>
          <cell r="H40">
            <v>11.844353504269568</v>
          </cell>
        </row>
        <row r="41">
          <cell r="E41">
            <v>37</v>
          </cell>
          <cell r="G41">
            <v>17.280836952968102</v>
          </cell>
          <cell r="H41">
            <v>11.844370742492922</v>
          </cell>
        </row>
        <row r="42">
          <cell r="E42">
            <v>38</v>
          </cell>
          <cell r="G42">
            <v>17.345262004747124</v>
          </cell>
          <cell r="H42">
            <v>11.844383028174706</v>
          </cell>
        </row>
        <row r="43">
          <cell r="E43">
            <v>39</v>
          </cell>
          <cell r="G43">
            <v>17.406828832849811</v>
          </cell>
          <cell r="H43">
            <v>11.844391784180111</v>
          </cell>
        </row>
        <row r="68">
          <cell r="C68">
            <v>0.7127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"/>
      <sheetName val="lendutan"/>
      <sheetName val="h-s"/>
      <sheetName val="An-t"/>
      <sheetName val="An-h"/>
      <sheetName val="Form"/>
    </sheetNames>
    <sheetDataSet>
      <sheetData sheetId="0"/>
      <sheetData sheetId="1"/>
      <sheetData sheetId="2">
        <row r="6">
          <cell r="D6">
            <v>33.51</v>
          </cell>
          <cell r="G6">
            <v>61.09</v>
          </cell>
        </row>
        <row r="7">
          <cell r="D7">
            <v>32.69</v>
          </cell>
          <cell r="G7">
            <v>58.899999999999991</v>
          </cell>
          <cell r="R7">
            <v>2.7215789473684202</v>
          </cell>
        </row>
        <row r="8">
          <cell r="D8">
            <v>32.32</v>
          </cell>
          <cell r="G8">
            <v>58.38000000000001</v>
          </cell>
          <cell r="S8">
            <v>3.0851999999999997E-2</v>
          </cell>
        </row>
        <row r="9">
          <cell r="D9">
            <v>32.72</v>
          </cell>
          <cell r="G9">
            <v>56.45</v>
          </cell>
          <cell r="S9">
            <v>4.1756000000000001E-2</v>
          </cell>
        </row>
        <row r="10">
          <cell r="D10">
            <v>33.17</v>
          </cell>
          <cell r="G10">
            <v>55.739999999999995</v>
          </cell>
          <cell r="R10">
            <v>5.4431578947368395</v>
          </cell>
        </row>
        <row r="11">
          <cell r="C11">
            <v>16.338000000000001</v>
          </cell>
          <cell r="D11">
            <v>32.881999999999991</v>
          </cell>
          <cell r="E11">
            <v>44.205999999999996</v>
          </cell>
          <cell r="F11">
            <v>52.005999999999993</v>
          </cell>
          <cell r="G11">
            <v>58.112000000000002</v>
          </cell>
          <cell r="H11">
            <v>61.748000000000005</v>
          </cell>
          <cell r="S11">
            <v>3.9197999999999997E-2</v>
          </cell>
        </row>
        <row r="12">
          <cell r="S12">
            <v>4.9754E-2</v>
          </cell>
        </row>
        <row r="13">
          <cell r="R13">
            <v>8.1647368421052597</v>
          </cell>
        </row>
        <row r="14">
          <cell r="S14">
            <v>4.5075999999999998E-2</v>
          </cell>
        </row>
        <row r="15">
          <cell r="S15">
            <v>5.6272000000000003E-2</v>
          </cell>
        </row>
        <row r="16">
          <cell r="R16">
            <v>10.886315789473681</v>
          </cell>
        </row>
        <row r="17">
          <cell r="S17">
            <v>5.0429999999999996E-2</v>
          </cell>
        </row>
        <row r="18">
          <cell r="S18">
            <v>6.1036E-2</v>
          </cell>
        </row>
        <row r="19">
          <cell r="R19">
            <v>13.607894736842098</v>
          </cell>
          <cell r="S19">
            <v>6.1748000000000004E-2</v>
          </cell>
        </row>
        <row r="20">
          <cell r="S20">
            <v>5.3664000000000003E-2</v>
          </cell>
        </row>
      </sheetData>
      <sheetData sheetId="3">
        <row r="3">
          <cell r="E3">
            <v>0</v>
          </cell>
        </row>
        <row r="4">
          <cell r="E4">
            <v>16.39</v>
          </cell>
        </row>
        <row r="5">
          <cell r="E5">
            <v>32.32</v>
          </cell>
        </row>
        <row r="6">
          <cell r="E6">
            <v>44.59</v>
          </cell>
        </row>
        <row r="7">
          <cell r="E7">
            <v>52.34</v>
          </cell>
        </row>
        <row r="8">
          <cell r="E8">
            <v>58.38000000000001</v>
          </cell>
        </row>
        <row r="9">
          <cell r="E9">
            <v>62.100000000000009</v>
          </cell>
        </row>
      </sheetData>
      <sheetData sheetId="4">
        <row r="4">
          <cell r="G4">
            <v>0</v>
          </cell>
          <cell r="H4">
            <v>0</v>
          </cell>
        </row>
        <row r="5">
          <cell r="G5">
            <v>4.0064102564102564</v>
          </cell>
          <cell r="H5">
            <v>2.2465999999999999</v>
          </cell>
        </row>
        <row r="6">
          <cell r="G6">
            <v>5.1975051975051976</v>
          </cell>
          <cell r="H6">
            <v>3.7738386800000003</v>
          </cell>
        </row>
        <row r="7">
          <cell r="G7">
            <v>5.7692307692307692</v>
          </cell>
          <cell r="H7">
            <v>4.8120555346640002</v>
          </cell>
        </row>
        <row r="8">
          <cell r="G8">
            <v>6.1050061050061046</v>
          </cell>
          <cell r="H8">
            <v>5.5178353524645862</v>
          </cell>
        </row>
        <row r="9">
          <cell r="G9">
            <v>6.3259109311740893</v>
          </cell>
          <cell r="H9">
            <v>5.997624472605426</v>
          </cell>
        </row>
        <row r="10">
          <cell r="G10">
            <v>6.48228176318064</v>
          </cell>
          <cell r="H10">
            <v>6.3237851164771683</v>
          </cell>
        </row>
        <row r="11">
          <cell r="G11">
            <v>6.5987933634992464</v>
          </cell>
          <cell r="H11">
            <v>6.5455091221811781</v>
          </cell>
        </row>
        <row r="12">
          <cell r="G12">
            <v>6.6889632107023411</v>
          </cell>
          <cell r="H12">
            <v>6.6962371012587649</v>
          </cell>
        </row>
        <row r="13">
          <cell r="G13">
            <v>6.7608173076923084</v>
          </cell>
          <cell r="H13">
            <v>6.7987019814357081</v>
          </cell>
        </row>
        <row r="14">
          <cell r="G14">
            <v>6.8194217130387349</v>
          </cell>
          <cell r="H14">
            <v>6.8683576069799939</v>
          </cell>
        </row>
        <row r="15">
          <cell r="G15">
            <v>6.8681318681318686</v>
          </cell>
          <cell r="H15">
            <v>6.9157095012249998</v>
          </cell>
        </row>
        <row r="16">
          <cell r="G16">
            <v>6.9092584062643949</v>
          </cell>
          <cell r="H16">
            <v>6.9478993189327536</v>
          </cell>
        </row>
        <row r="17">
          <cell r="G17">
            <v>6.9444444444444446</v>
          </cell>
          <cell r="H17">
            <v>6.9697819570104862</v>
          </cell>
        </row>
        <row r="18">
          <cell r="G18">
            <v>6.9748903945795151</v>
          </cell>
          <cell r="H18">
            <v>6.9846577743757283</v>
          </cell>
        </row>
        <row r="19">
          <cell r="G19">
            <v>7.0014936519790911</v>
          </cell>
          <cell r="H19">
            <v>6.9947703550206191</v>
          </cell>
        </row>
        <row r="20">
          <cell r="C20">
            <v>7.0162398500936902</v>
          </cell>
          <cell r="G20">
            <v>7.0249385317878481</v>
          </cell>
          <cell r="H20">
            <v>7.0016448873430166</v>
          </cell>
        </row>
        <row r="21">
          <cell r="C21">
            <v>5.9659164893029022</v>
          </cell>
          <cell r="G21">
            <v>7.0457559681697619</v>
          </cell>
          <cell r="H21">
            <v>7.0063181944157824</v>
          </cell>
        </row>
        <row r="22">
          <cell r="G22">
            <v>7.0643642072213515</v>
          </cell>
          <cell r="H22">
            <v>7.0094951085638488</v>
          </cell>
        </row>
        <row r="23">
          <cell r="G23">
            <v>7.0810971973762689</v>
          </cell>
          <cell r="H23">
            <v>7.0116547748017037</v>
          </cell>
        </row>
        <row r="24">
          <cell r="G24">
            <v>7.0962248084019315</v>
          </cell>
          <cell r="H24">
            <v>7.0131229159101975</v>
          </cell>
        </row>
        <row r="25">
          <cell r="G25">
            <v>7.1099674972914411</v>
          </cell>
          <cell r="H25">
            <v>7.0141209582357522</v>
          </cell>
        </row>
        <row r="26">
          <cell r="G26">
            <v>7.1225071225071233</v>
          </cell>
          <cell r="H26">
            <v>7.014799427408664</v>
          </cell>
        </row>
        <row r="27">
          <cell r="G27">
            <v>7.1339950372208456</v>
          </cell>
          <cell r="H27">
            <v>7.0152606507524089</v>
          </cell>
        </row>
        <row r="28">
          <cell r="G28">
            <v>7.1445582281495605</v>
          </cell>
          <cell r="H28">
            <v>7.0155741903814874</v>
          </cell>
        </row>
        <row r="29">
          <cell r="G29">
            <v>7.1543040293040301</v>
          </cell>
          <cell r="H29">
            <v>7.0157873346213355</v>
          </cell>
        </row>
        <row r="30">
          <cell r="G30">
            <v>7.1633237822349578</v>
          </cell>
          <cell r="H30">
            <v>7.0159322300755829</v>
          </cell>
        </row>
        <row r="31">
          <cell r="G31">
            <v>7.1716957076073111</v>
          </cell>
          <cell r="H31">
            <v>7.0160307300053812</v>
          </cell>
        </row>
        <row r="32">
          <cell r="G32">
            <v>7.1794871794871806</v>
          </cell>
          <cell r="H32">
            <v>7.0160976902576575</v>
          </cell>
        </row>
        <row r="33">
          <cell r="G33">
            <v>7.1867565424266457</v>
          </cell>
          <cell r="H33">
            <v>7.0161432098371552</v>
          </cell>
        </row>
        <row r="34">
          <cell r="G34">
            <v>7.1935545751007117</v>
          </cell>
          <cell r="H34">
            <v>7.0161741540472979</v>
          </cell>
        </row>
        <row r="35">
          <cell r="G35">
            <v>7.199925678186549</v>
          </cell>
          <cell r="H35">
            <v>7.016195189921353</v>
          </cell>
        </row>
        <row r="36">
          <cell r="G36">
            <v>7.2059088452531084</v>
          </cell>
          <cell r="H36">
            <v>7.0162094901085359</v>
          </cell>
        </row>
        <row r="37">
          <cell r="G37">
            <v>7.2115384615384626</v>
          </cell>
          <cell r="H37">
            <v>7.0162192113757822</v>
          </cell>
        </row>
        <row r="38">
          <cell r="G38">
            <v>7.2168449651893365</v>
          </cell>
          <cell r="H38">
            <v>7.0162258198932559</v>
          </cell>
        </row>
        <row r="39">
          <cell r="G39">
            <v>7.2218553978210647</v>
          </cell>
          <cell r="H39">
            <v>7.0162303123634349</v>
          </cell>
        </row>
        <row r="40">
          <cell r="G40">
            <v>7.2265938654247641</v>
          </cell>
          <cell r="H40">
            <v>7.0162333663446628</v>
          </cell>
        </row>
        <row r="41">
          <cell r="G41">
            <v>7.2310819262038777</v>
          </cell>
          <cell r="H41">
            <v>7.0162354424411015</v>
          </cell>
        </row>
        <row r="42">
          <cell r="G42">
            <v>7.235338918507237</v>
          </cell>
          <cell r="H42">
            <v>7.0162368537714608</v>
          </cell>
        </row>
        <row r="43">
          <cell r="G43">
            <v>7.2393822393822402</v>
          </cell>
          <cell r="H43">
            <v>7.0162378131938388</v>
          </cell>
        </row>
        <row r="68">
          <cell r="C68">
            <v>0.67979999999999996</v>
          </cell>
        </row>
      </sheetData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"/>
      <sheetName val="lendutan"/>
      <sheetName val="h-s"/>
      <sheetName val="An-t"/>
      <sheetName val="An-h"/>
      <sheetName val="Form"/>
    </sheetNames>
    <sheetDataSet>
      <sheetData sheetId="0"/>
      <sheetData sheetId="1">
        <row r="25">
          <cell r="K25">
            <v>0</v>
          </cell>
        </row>
      </sheetData>
      <sheetData sheetId="2">
        <row r="6">
          <cell r="D6">
            <v>37.08</v>
          </cell>
          <cell r="G6">
            <v>64</v>
          </cell>
        </row>
        <row r="7">
          <cell r="D7">
            <v>40.98</v>
          </cell>
          <cell r="G7">
            <v>66.97</v>
          </cell>
        </row>
        <row r="8">
          <cell r="D8">
            <v>41.5</v>
          </cell>
          <cell r="G8">
            <v>69.13</v>
          </cell>
          <cell r="S8">
            <v>3.7570000000000006E-2</v>
          </cell>
        </row>
        <row r="9">
          <cell r="D9">
            <v>41.64</v>
          </cell>
          <cell r="G9">
            <v>68.72</v>
          </cell>
          <cell r="S9">
            <v>4.9475999999999992E-2</v>
          </cell>
        </row>
        <row r="10">
          <cell r="D10">
            <v>41.15</v>
          </cell>
          <cell r="G10">
            <v>68.92</v>
          </cell>
        </row>
        <row r="11">
          <cell r="C11">
            <v>21.526</v>
          </cell>
          <cell r="D11">
            <v>40.47</v>
          </cell>
          <cell r="E11">
            <v>51.89</v>
          </cell>
          <cell r="F11">
            <v>60.555999999999997</v>
          </cell>
          <cell r="G11">
            <v>67.548000000000002</v>
          </cell>
          <cell r="H11">
            <v>72.658000000000001</v>
          </cell>
          <cell r="S11">
            <v>4.6903999999999994E-2</v>
          </cell>
        </row>
        <row r="12">
          <cell r="S12">
            <v>5.8255999999999995E-2</v>
          </cell>
        </row>
        <row r="14">
          <cell r="S14">
            <v>5.3922000000000005E-2</v>
          </cell>
        </row>
        <row r="15">
          <cell r="S15">
            <v>6.6243999999999997E-2</v>
          </cell>
        </row>
        <row r="17">
          <cell r="S17">
            <v>5.9200000000000003E-2</v>
          </cell>
        </row>
        <row r="18">
          <cell r="S18">
            <v>7.1309999999999998E-2</v>
          </cell>
        </row>
        <row r="19">
          <cell r="S19">
            <v>7.2658E-2</v>
          </cell>
        </row>
        <row r="20">
          <cell r="S20">
            <v>6.3374E-2</v>
          </cell>
        </row>
      </sheetData>
      <sheetData sheetId="3">
        <row r="3">
          <cell r="E3">
            <v>0</v>
          </cell>
        </row>
        <row r="4">
          <cell r="E4">
            <v>21.92</v>
          </cell>
        </row>
        <row r="5">
          <cell r="E5">
            <v>41.5</v>
          </cell>
        </row>
        <row r="6">
          <cell r="E6">
            <v>52.18</v>
          </cell>
        </row>
        <row r="7">
          <cell r="E7">
            <v>61</v>
          </cell>
        </row>
        <row r="8">
          <cell r="E8">
            <v>69.13</v>
          </cell>
        </row>
        <row r="9">
          <cell r="E9">
            <v>73.61</v>
          </cell>
        </row>
        <row r="12">
          <cell r="B12">
            <v>0</v>
          </cell>
        </row>
        <row r="13">
          <cell r="B13">
            <v>3</v>
          </cell>
        </row>
        <row r="14">
          <cell r="B14">
            <v>6</v>
          </cell>
        </row>
        <row r="15">
          <cell r="B15">
            <v>29</v>
          </cell>
        </row>
        <row r="16">
          <cell r="B16">
            <v>53</v>
          </cell>
        </row>
        <row r="17">
          <cell r="B17">
            <v>78</v>
          </cell>
        </row>
        <row r="18">
          <cell r="B18">
            <v>102</v>
          </cell>
        </row>
      </sheetData>
      <sheetData sheetId="4">
        <row r="4">
          <cell r="G4">
            <v>0</v>
          </cell>
          <cell r="H4">
            <v>0</v>
          </cell>
        </row>
        <row r="5">
          <cell r="G5">
            <v>4.6425255338904359</v>
          </cell>
          <cell r="H5">
            <v>2.4988999999999999</v>
          </cell>
        </row>
        <row r="6">
          <cell r="G6">
            <v>6.0975609756097562</v>
          </cell>
          <cell r="H6">
            <v>4.2528779099999996</v>
          </cell>
        </row>
        <row r="7">
          <cell r="G7">
            <v>6.8088969586926922</v>
          </cell>
          <cell r="H7">
            <v>5.4839950050289996</v>
          </cell>
        </row>
        <row r="8">
          <cell r="G8">
            <v>7.2306579898770789</v>
          </cell>
          <cell r="H8">
            <v>6.3481160940298551</v>
          </cell>
        </row>
        <row r="9">
          <cell r="G9">
            <v>7.5097626914989482</v>
          </cell>
          <cell r="H9">
            <v>6.9546426863995547</v>
          </cell>
        </row>
        <row r="10">
          <cell r="G10">
            <v>7.7081192189105856</v>
          </cell>
          <cell r="H10">
            <v>7.380363701583847</v>
          </cell>
        </row>
        <row r="11">
          <cell r="G11">
            <v>7.8563411896745228</v>
          </cell>
          <cell r="H11">
            <v>7.6791772821417021</v>
          </cell>
        </row>
        <row r="12">
          <cell r="G12">
            <v>7.9713033080908726</v>
          </cell>
          <cell r="H12">
            <v>7.8889145343352602</v>
          </cell>
        </row>
        <row r="13">
          <cell r="G13">
            <v>8.0630711342053392</v>
          </cell>
          <cell r="H13">
            <v>8.0361291116499185</v>
          </cell>
        </row>
        <row r="14">
          <cell r="G14">
            <v>8.1380208333333321</v>
          </cell>
          <cell r="H14">
            <v>8.1394590234670776</v>
          </cell>
        </row>
        <row r="15">
          <cell r="G15">
            <v>8.2003876546891306</v>
          </cell>
          <cell r="H15">
            <v>8.2119862885715413</v>
          </cell>
        </row>
        <row r="16">
          <cell r="G16">
            <v>8.2530949105914715</v>
          </cell>
          <cell r="H16">
            <v>8.2628931759483635</v>
          </cell>
        </row>
        <row r="17">
          <cell r="G17">
            <v>8.2982254564024007</v>
          </cell>
          <cell r="H17">
            <v>8.2986247201981556</v>
          </cell>
        </row>
        <row r="18">
          <cell r="G18">
            <v>8.3373034778465929</v>
          </cell>
          <cell r="H18">
            <v>8.3237046911070856</v>
          </cell>
        </row>
        <row r="19">
          <cell r="G19">
            <v>8.3714700301372922</v>
          </cell>
          <cell r="H19">
            <v>8.3413083226880627</v>
          </cell>
        </row>
        <row r="20">
          <cell r="C20">
            <v>8.3827574639382743</v>
          </cell>
          <cell r="G20">
            <v>8.4015963032976266</v>
          </cell>
          <cell r="H20">
            <v>8.3536643116947502</v>
          </cell>
        </row>
        <row r="21">
          <cell r="C21">
            <v>6.5051330422748253</v>
          </cell>
          <cell r="G21">
            <v>8.4283589489340596</v>
          </cell>
          <cell r="H21">
            <v>8.3623369803785454</v>
          </cell>
        </row>
        <row r="22">
          <cell r="G22">
            <v>8.45229151014275</v>
          </cell>
          <cell r="H22">
            <v>8.3684243265277001</v>
          </cell>
        </row>
        <row r="23">
          <cell r="G23">
            <v>8.4738203550084723</v>
          </cell>
          <cell r="H23">
            <v>8.3726970347897929</v>
          </cell>
        </row>
        <row r="24">
          <cell r="G24">
            <v>8.4932903006624763</v>
          </cell>
          <cell r="H24">
            <v>8.3756960487189556</v>
          </cell>
        </row>
        <row r="25">
          <cell r="G25">
            <v>8.5109832212045049</v>
          </cell>
          <cell r="H25">
            <v>8.3778010565958336</v>
          </cell>
        </row>
        <row r="26">
          <cell r="G26">
            <v>8.5271317829457356</v>
          </cell>
          <cell r="H26">
            <v>8.3792785616246146</v>
          </cell>
        </row>
        <row r="27">
          <cell r="G27">
            <v>8.5419297333432347</v>
          </cell>
          <cell r="H27">
            <v>8.3803156224043178</v>
          </cell>
        </row>
        <row r="28">
          <cell r="G28">
            <v>8.5555397119634957</v>
          </cell>
          <cell r="H28">
            <v>8.3810435353655901</v>
          </cell>
        </row>
        <row r="29">
          <cell r="G29">
            <v>8.5680992528617459</v>
          </cell>
          <cell r="H29">
            <v>8.3815544574731078</v>
          </cell>
        </row>
        <row r="30">
          <cell r="G30">
            <v>8.5797254487856378</v>
          </cell>
          <cell r="H30">
            <v>8.3819130737003729</v>
          </cell>
        </row>
        <row r="31">
          <cell r="G31">
            <v>8.5905186127903281</v>
          </cell>
          <cell r="H31">
            <v>8.3821647864302928</v>
          </cell>
        </row>
        <row r="32">
          <cell r="G32">
            <v>8.6005651799975418</v>
          </cell>
          <cell r="H32">
            <v>8.3823414635954219</v>
          </cell>
        </row>
        <row r="33">
          <cell r="G33">
            <v>8.609940027314293</v>
          </cell>
          <cell r="H33">
            <v>8.3824654732976249</v>
          </cell>
        </row>
        <row r="34">
          <cell r="G34">
            <v>8.6187083429096756</v>
          </cell>
          <cell r="H34">
            <v>8.3825525157076033</v>
          </cell>
        </row>
        <row r="35">
          <cell r="G35">
            <v>8.6269271442088282</v>
          </cell>
          <cell r="H35">
            <v>8.3826136107751665</v>
          </cell>
        </row>
        <row r="36">
          <cell r="G36">
            <v>8.634646519158121</v>
          </cell>
          <cell r="H36">
            <v>8.382656493403088</v>
          </cell>
        </row>
        <row r="37">
          <cell r="G37">
            <v>8.6419106478814225</v>
          </cell>
          <cell r="H37">
            <v>8.3826865927196277</v>
          </cell>
        </row>
        <row r="38">
          <cell r="G38">
            <v>8.6487586487586476</v>
          </cell>
          <cell r="H38">
            <v>8.3827077194299058</v>
          </cell>
        </row>
        <row r="39">
          <cell r="G39">
            <v>8.6552252831495124</v>
          </cell>
          <cell r="H39">
            <v>8.3827225482678518</v>
          </cell>
        </row>
        <row r="40">
          <cell r="G40">
            <v>8.6613415455682787</v>
          </cell>
          <cell r="H40">
            <v>8.3827329566292033</v>
          </cell>
        </row>
        <row r="41">
          <cell r="G41">
            <v>8.6671351604591234</v>
          </cell>
          <cell r="H41">
            <v>8.3827402622580376</v>
          </cell>
        </row>
        <row r="42">
          <cell r="G42">
            <v>8.6726310023735618</v>
          </cell>
          <cell r="H42">
            <v>8.3827453900789166</v>
          </cell>
        </row>
        <row r="43">
          <cell r="G43">
            <v>8.6778514529838446</v>
          </cell>
          <cell r="H43">
            <v>8.3827489892963918</v>
          </cell>
        </row>
        <row r="68">
          <cell r="C68">
            <v>0.70189999999999997</v>
          </cell>
        </row>
      </sheetData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"/>
      <sheetName val="lendutan"/>
      <sheetName val="h-s"/>
      <sheetName val="An-t"/>
      <sheetName val="An-h"/>
      <sheetName val="Form"/>
    </sheetNames>
    <sheetDataSet>
      <sheetData sheetId="0"/>
      <sheetData sheetId="1"/>
      <sheetData sheetId="2">
        <row r="6">
          <cell r="D6">
            <v>6.39</v>
          </cell>
          <cell r="G6">
            <v>20.89</v>
          </cell>
        </row>
        <row r="7">
          <cell r="D7">
            <v>6.48</v>
          </cell>
          <cell r="G7">
            <v>21.44</v>
          </cell>
        </row>
        <row r="8">
          <cell r="D8">
            <v>6.5</v>
          </cell>
          <cell r="G8">
            <v>21.95</v>
          </cell>
          <cell r="S8">
            <v>5.6340000000000001E-3</v>
          </cell>
        </row>
        <row r="9">
          <cell r="D9">
            <v>6.7</v>
          </cell>
          <cell r="G9">
            <v>22.41</v>
          </cell>
          <cell r="S9">
            <v>1.1791999999999999E-2</v>
          </cell>
        </row>
        <row r="10">
          <cell r="D10">
            <v>6.77</v>
          </cell>
          <cell r="G10">
            <v>22.85</v>
          </cell>
        </row>
        <row r="11">
          <cell r="C11">
            <v>1.982</v>
          </cell>
          <cell r="D11">
            <v>6.5680000000000005</v>
          </cell>
          <cell r="E11">
            <v>12.734</v>
          </cell>
          <cell r="F11">
            <v>17.718</v>
          </cell>
          <cell r="G11">
            <v>21.907999999999998</v>
          </cell>
          <cell r="H11">
            <v>25.29</v>
          </cell>
          <cell r="S11">
            <v>1.0484E-2</v>
          </cell>
        </row>
        <row r="12">
          <cell r="S12">
            <v>1.6601999999999999E-2</v>
          </cell>
        </row>
        <row r="14">
          <cell r="S14">
            <v>1.5359999999999999E-2</v>
          </cell>
        </row>
        <row r="15">
          <cell r="S15">
            <v>2.0502000000000003E-2</v>
          </cell>
        </row>
        <row r="17">
          <cell r="S17">
            <v>1.8290000000000001E-2</v>
          </cell>
        </row>
        <row r="18">
          <cell r="S18">
            <v>2.4190000000000003E-2</v>
          </cell>
        </row>
        <row r="19">
          <cell r="S19">
            <v>2.529E-2</v>
          </cell>
        </row>
        <row r="20">
          <cell r="S20">
            <v>2.1078E-2</v>
          </cell>
        </row>
      </sheetData>
      <sheetData sheetId="3">
        <row r="3">
          <cell r="E3">
            <v>0</v>
          </cell>
        </row>
        <row r="4">
          <cell r="E4">
            <v>2.04</v>
          </cell>
        </row>
        <row r="5">
          <cell r="E5">
            <v>6.5</v>
          </cell>
        </row>
        <row r="6">
          <cell r="E6">
            <v>12.71</v>
          </cell>
        </row>
        <row r="7">
          <cell r="E7">
            <v>17.53</v>
          </cell>
        </row>
        <row r="8">
          <cell r="E8">
            <v>21.95</v>
          </cell>
        </row>
        <row r="9">
          <cell r="E9">
            <v>25.32</v>
          </cell>
        </row>
      </sheetData>
      <sheetData sheetId="4">
        <row r="4">
          <cell r="G4">
            <v>0</v>
          </cell>
          <cell r="H4">
            <v>0</v>
          </cell>
        </row>
        <row r="5">
          <cell r="G5">
            <v>1.0711225364181662</v>
          </cell>
          <cell r="H5">
            <v>0.72719999999999996</v>
          </cell>
        </row>
        <row r="6">
          <cell r="G6">
            <v>1.7094017094017095</v>
          </cell>
          <cell r="H6">
            <v>1.3271399999999998</v>
          </cell>
        </row>
        <row r="7">
          <cell r="G7">
            <v>2.1331058020477816</v>
          </cell>
          <cell r="H7">
            <v>1.8220905000000001</v>
          </cell>
        </row>
        <row r="8">
          <cell r="G8">
            <v>2.4348672997321645</v>
          </cell>
          <cell r="H8">
            <v>2.2304246624999999</v>
          </cell>
        </row>
        <row r="9">
          <cell r="G9">
            <v>2.6607066836951896</v>
          </cell>
          <cell r="H9">
            <v>2.5673003465624995</v>
          </cell>
        </row>
        <row r="10">
          <cell r="G10">
            <v>2.8360748723766305</v>
          </cell>
          <cell r="H10">
            <v>2.845222785914062</v>
          </cell>
        </row>
        <row r="11">
          <cell r="G11">
            <v>2.9761904761904758</v>
          </cell>
          <cell r="H11">
            <v>3.0745087983791008</v>
          </cell>
        </row>
        <row r="12">
          <cell r="G12">
            <v>3.0907124092103229</v>
          </cell>
          <cell r="H12">
            <v>3.2636697586627581</v>
          </cell>
        </row>
        <row r="13">
          <cell r="G13">
            <v>3.1860662701784195</v>
          </cell>
          <cell r="H13">
            <v>3.4197275508967753</v>
          </cell>
        </row>
        <row r="14">
          <cell r="G14">
            <v>3.2666928002090683</v>
          </cell>
          <cell r="H14">
            <v>3.5484752294898394</v>
          </cell>
        </row>
        <row r="15">
          <cell r="G15">
            <v>3.3357593401261521</v>
          </cell>
          <cell r="H15">
            <v>3.6546920643291174</v>
          </cell>
        </row>
        <row r="16">
          <cell r="G16">
            <v>3.3955857385398978</v>
          </cell>
          <cell r="H16">
            <v>3.7423209530715216</v>
          </cell>
        </row>
        <row r="17">
          <cell r="G17">
            <v>3.4479100360704433</v>
          </cell>
          <cell r="H17">
            <v>3.8146147862840047</v>
          </cell>
        </row>
        <row r="18">
          <cell r="G18">
            <v>3.4940600978336827</v>
          </cell>
          <cell r="H18">
            <v>3.8742571986843037</v>
          </cell>
        </row>
        <row r="19">
          <cell r="G19">
            <v>3.5350678733031677</v>
          </cell>
          <cell r="H19">
            <v>3.9234621889145505</v>
          </cell>
        </row>
        <row r="20">
          <cell r="C20">
            <v>4.1554285714285699</v>
          </cell>
          <cell r="G20">
            <v>3.5717474774533442</v>
          </cell>
          <cell r="H20">
            <v>3.9640563058545042</v>
          </cell>
        </row>
        <row r="21">
          <cell r="C21">
            <v>11.969446582374694</v>
          </cell>
          <cell r="G21">
            <v>3.6047497879558952</v>
          </cell>
          <cell r="H21">
            <v>3.9975464523299657</v>
          </cell>
        </row>
        <row r="22">
          <cell r="G22">
            <v>3.6346014053792093</v>
          </cell>
          <cell r="H22">
            <v>4.025175823172221</v>
          </cell>
        </row>
        <row r="23">
          <cell r="G23">
            <v>3.6617329633055808</v>
          </cell>
          <cell r="H23">
            <v>4.0479700541170818</v>
          </cell>
        </row>
        <row r="24">
          <cell r="G24">
            <v>3.6865000368650001</v>
          </cell>
          <cell r="H24">
            <v>4.0667752946465923</v>
          </cell>
        </row>
        <row r="25">
          <cell r="G25">
            <v>3.7091988130563798</v>
          </cell>
          <cell r="H25">
            <v>4.0822896180834389</v>
          </cell>
        </row>
        <row r="26">
          <cell r="G26">
            <v>3.7300779925398442</v>
          </cell>
          <cell r="H26">
            <v>4.0950889349188362</v>
          </cell>
        </row>
        <row r="27">
          <cell r="G27">
            <v>3.7493479394887848</v>
          </cell>
          <cell r="H27">
            <v>4.1056483713080398</v>
          </cell>
        </row>
        <row r="28">
          <cell r="G28">
            <v>3.7671877943115457</v>
          </cell>
          <cell r="H28">
            <v>4.114359906329133</v>
          </cell>
        </row>
        <row r="29">
          <cell r="G29">
            <v>3.7837510594502963</v>
          </cell>
          <cell r="H29">
            <v>4.1215469227215342</v>
          </cell>
        </row>
        <row r="30">
          <cell r="G30">
            <v>3.7991700274709217</v>
          </cell>
          <cell r="H30">
            <v>4.1274762112452654</v>
          </cell>
        </row>
        <row r="31">
          <cell r="G31">
            <v>3.8135593220338984</v>
          </cell>
          <cell r="H31">
            <v>4.1323678742773433</v>
          </cell>
        </row>
        <row r="32">
          <cell r="G32">
            <v>3.8270187523918868</v>
          </cell>
          <cell r="H32">
            <v>4.1364034962788079</v>
          </cell>
        </row>
        <row r="33">
          <cell r="G33">
            <v>3.8396356318186635</v>
          </cell>
          <cell r="H33">
            <v>4.1397328844300167</v>
          </cell>
        </row>
        <row r="34">
          <cell r="G34">
            <v>3.8514866738561087</v>
          </cell>
          <cell r="H34">
            <v>4.1424796296547637</v>
          </cell>
        </row>
        <row r="35">
          <cell r="G35">
            <v>3.8626395534290268</v>
          </cell>
          <cell r="H35">
            <v>4.1447456944651799</v>
          </cell>
        </row>
        <row r="36">
          <cell r="G36">
            <v>3.8731541999515855</v>
          </cell>
          <cell r="H36">
            <v>4.1466151979337731</v>
          </cell>
        </row>
        <row r="37">
          <cell r="G37">
            <v>3.8830838746116916</v>
          </cell>
          <cell r="H37">
            <v>4.1481575382953624</v>
          </cell>
        </row>
        <row r="38">
          <cell r="G38">
            <v>3.892476072720612</v>
          </cell>
          <cell r="H38">
            <v>4.1494299690936742</v>
          </cell>
        </row>
        <row r="39">
          <cell r="G39">
            <v>3.9013732833957553</v>
          </cell>
          <cell r="H39">
            <v>4.1504797245022802</v>
          </cell>
        </row>
        <row r="40">
          <cell r="G40">
            <v>3.909813632216864</v>
          </cell>
          <cell r="H40">
            <v>4.1513457727143814</v>
          </cell>
        </row>
        <row r="41">
          <cell r="G41">
            <v>3.9178314273612873</v>
          </cell>
          <cell r="H41">
            <v>4.1520602624893641</v>
          </cell>
        </row>
        <row r="42">
          <cell r="G42">
            <v>3.9254576257179452</v>
          </cell>
          <cell r="H42">
            <v>4.1526497165537251</v>
          </cell>
        </row>
        <row r="43">
          <cell r="G43">
            <v>3.9327202323330104</v>
          </cell>
          <cell r="H43">
            <v>4.1531360161568234</v>
          </cell>
        </row>
        <row r="68">
          <cell r="C68">
            <v>0.82499999999999996</v>
          </cell>
        </row>
      </sheetData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"/>
      <sheetName val="lendutan"/>
      <sheetName val="h-s"/>
      <sheetName val="An-t"/>
      <sheetName val="An-h"/>
      <sheetName val="Form"/>
    </sheetNames>
    <sheetDataSet>
      <sheetData sheetId="0"/>
      <sheetData sheetId="1"/>
      <sheetData sheetId="2">
        <row r="6">
          <cell r="D6">
            <v>11.29</v>
          </cell>
          <cell r="G6">
            <v>32.92</v>
          </cell>
        </row>
        <row r="7">
          <cell r="D7">
            <v>12.11</v>
          </cell>
          <cell r="G7">
            <v>33.99</v>
          </cell>
        </row>
        <row r="8">
          <cell r="D8">
            <v>13.31</v>
          </cell>
          <cell r="G8">
            <v>35.520000000000003</v>
          </cell>
          <cell r="S8">
            <v>1.2452000000000001E-2</v>
          </cell>
        </row>
        <row r="9">
          <cell r="D9">
            <v>14.48</v>
          </cell>
          <cell r="G9">
            <v>36.730000000000004</v>
          </cell>
          <cell r="S9">
            <v>2.0562E-2</v>
          </cell>
        </row>
        <row r="10">
          <cell r="D10">
            <v>15.46</v>
          </cell>
          <cell r="G10">
            <v>36.39</v>
          </cell>
        </row>
        <row r="11">
          <cell r="C11">
            <v>4.161999999999999</v>
          </cell>
          <cell r="D11">
            <v>13.330000000000002</v>
          </cell>
          <cell r="E11">
            <v>21.9</v>
          </cell>
          <cell r="F11">
            <v>29.102000000000004</v>
          </cell>
          <cell r="G11">
            <v>35.11</v>
          </cell>
          <cell r="H11">
            <v>38.238</v>
          </cell>
          <cell r="S11">
            <v>1.9807999999999999E-2</v>
          </cell>
        </row>
        <row r="12">
          <cell r="S12">
            <v>2.7322000000000003E-2</v>
          </cell>
        </row>
        <row r="14">
          <cell r="S14">
            <v>2.6536000000000001E-2</v>
          </cell>
        </row>
        <row r="15">
          <cell r="S15">
            <v>3.2787999999999998E-2</v>
          </cell>
        </row>
        <row r="17">
          <cell r="S17">
            <v>3.0463999999999998E-2</v>
          </cell>
        </row>
        <row r="18">
          <cell r="S18">
            <v>3.6998000000000003E-2</v>
          </cell>
        </row>
        <row r="19">
          <cell r="S19">
            <v>3.8238000000000001E-2</v>
          </cell>
        </row>
        <row r="20">
          <cell r="S20">
            <v>3.3852E-2</v>
          </cell>
        </row>
      </sheetData>
      <sheetData sheetId="3">
        <row r="3">
          <cell r="E3">
            <v>0</v>
          </cell>
        </row>
        <row r="4">
          <cell r="E4">
            <v>4.28</v>
          </cell>
        </row>
        <row r="5">
          <cell r="E5">
            <v>13.31</v>
          </cell>
        </row>
        <row r="6">
          <cell r="E6">
            <v>21.81</v>
          </cell>
        </row>
        <row r="7">
          <cell r="E7">
            <v>29.72</v>
          </cell>
        </row>
        <row r="8">
          <cell r="E8">
            <v>35.520000000000003</v>
          </cell>
        </row>
        <row r="9">
          <cell r="E9">
            <v>38.379999999999995</v>
          </cell>
        </row>
      </sheetData>
      <sheetData sheetId="4">
        <row r="4">
          <cell r="G4">
            <v>0</v>
          </cell>
          <cell r="H4">
            <v>0</v>
          </cell>
        </row>
        <row r="5">
          <cell r="G5">
            <v>1.9293845263360989</v>
          </cell>
          <cell r="H5">
            <v>1.2491000000000001</v>
          </cell>
        </row>
        <row r="6">
          <cell r="G6">
            <v>2.86368843069874</v>
          </cell>
          <cell r="H6">
            <v>2.1884232000000003</v>
          </cell>
        </row>
        <row r="7">
          <cell r="G7">
            <v>3.4149117814456456</v>
          </cell>
          <cell r="H7">
            <v>2.8947942464</v>
          </cell>
        </row>
        <row r="8">
          <cell r="G8">
            <v>3.7785754770451541</v>
          </cell>
          <cell r="H8">
            <v>3.4259852732928002</v>
          </cell>
        </row>
        <row r="9">
          <cell r="G9">
            <v>4.0364898684104302</v>
          </cell>
          <cell r="H9">
            <v>3.8254409255161859</v>
          </cell>
        </row>
        <row r="10">
          <cell r="G10">
            <v>4.2289258528333802</v>
          </cell>
          <cell r="H10">
            <v>4.1258315759881725</v>
          </cell>
        </row>
        <row r="11">
          <cell r="G11">
            <v>4.3780098817937327</v>
          </cell>
          <cell r="H11">
            <v>4.3517253451431053</v>
          </cell>
        </row>
        <row r="12">
          <cell r="G12">
            <v>4.4969083754918486</v>
          </cell>
          <cell r="H12">
            <v>4.5215974595476149</v>
          </cell>
        </row>
        <row r="13">
          <cell r="G13">
            <v>4.5939461997856155</v>
          </cell>
          <cell r="H13">
            <v>4.649341289579807</v>
          </cell>
        </row>
        <row r="14">
          <cell r="G14">
            <v>4.6746447270007474</v>
          </cell>
          <cell r="H14">
            <v>4.7454046497640148</v>
          </cell>
        </row>
        <row r="15">
          <cell r="G15">
            <v>4.7428103307032288</v>
          </cell>
          <cell r="H15">
            <v>4.8176442966225386</v>
          </cell>
        </row>
        <row r="16">
          <cell r="G16">
            <v>4.8011522765463708</v>
          </cell>
          <cell r="H16">
            <v>4.8719685110601496</v>
          </cell>
        </row>
        <row r="17">
          <cell r="G17">
            <v>4.8516514275051312</v>
          </cell>
          <cell r="H17">
            <v>4.9128203203172323</v>
          </cell>
        </row>
        <row r="18">
          <cell r="G18">
            <v>4.8957896209260028</v>
          </cell>
          <cell r="H18">
            <v>4.943540880878559</v>
          </cell>
        </row>
        <row r="19">
          <cell r="G19">
            <v>4.9346975030430631</v>
          </cell>
          <cell r="H19">
            <v>4.9666427424206763</v>
          </cell>
        </row>
        <row r="20">
          <cell r="C20">
            <v>5.0366935483870972</v>
          </cell>
          <cell r="G20">
            <v>4.9692527486179259</v>
          </cell>
          <cell r="H20">
            <v>4.9840153423003493</v>
          </cell>
        </row>
        <row r="21">
          <cell r="C21">
            <v>8.0787086344244212</v>
          </cell>
          <cell r="G21">
            <v>5.0001470631489155</v>
          </cell>
          <cell r="H21">
            <v>4.9970795374098627</v>
          </cell>
        </row>
        <row r="22">
          <cell r="G22">
            <v>5.027932960893855</v>
          </cell>
          <cell r="H22">
            <v>5.0069038121322169</v>
          </cell>
        </row>
        <row r="23">
          <cell r="G23">
            <v>5.0530570995452244</v>
          </cell>
          <cell r="H23">
            <v>5.0142916667234267</v>
          </cell>
        </row>
        <row r="24">
          <cell r="G24">
            <v>5.0758844728693973</v>
          </cell>
          <cell r="H24">
            <v>5.019847333376017</v>
          </cell>
        </row>
        <row r="25">
          <cell r="G25">
            <v>5.0967162585248644</v>
          </cell>
          <cell r="H25">
            <v>5.0240251946987655</v>
          </cell>
        </row>
        <row r="26">
          <cell r="G26">
            <v>5.1158031810994329</v>
          </cell>
          <cell r="H26">
            <v>5.0271669464134714</v>
          </cell>
        </row>
        <row r="27">
          <cell r="G27">
            <v>5.1333556522709518</v>
          </cell>
          <cell r="H27">
            <v>5.0295295437029299</v>
          </cell>
        </row>
        <row r="28">
          <cell r="G28">
            <v>5.1495515598849941</v>
          </cell>
          <cell r="H28">
            <v>5.0313062168646043</v>
          </cell>
        </row>
        <row r="29">
          <cell r="G29">
            <v>5.1645423182597554</v>
          </cell>
          <cell r="H29">
            <v>5.032642275082182</v>
          </cell>
        </row>
        <row r="30">
          <cell r="G30">
            <v>5.1784576163161251</v>
          </cell>
          <cell r="H30">
            <v>5.0336469908618016</v>
          </cell>
        </row>
        <row r="31">
          <cell r="G31">
            <v>5.1914091791805266</v>
          </cell>
          <cell r="H31">
            <v>5.0344025371280745</v>
          </cell>
        </row>
        <row r="32">
          <cell r="G32">
            <v>5.2034937743913767</v>
          </cell>
          <cell r="H32">
            <v>5.0349707079203121</v>
          </cell>
        </row>
        <row r="33">
          <cell r="G33">
            <v>5.2147956339573112</v>
          </cell>
          <cell r="H33">
            <v>5.0353979723560744</v>
          </cell>
        </row>
        <row r="34">
          <cell r="G34">
            <v>5.22538842053926</v>
          </cell>
          <cell r="H34">
            <v>5.0357192752117683</v>
          </cell>
        </row>
        <row r="35">
          <cell r="G35">
            <v>5.2353368348166791</v>
          </cell>
          <cell r="H35">
            <v>5.03596089495925</v>
          </cell>
        </row>
        <row r="36">
          <cell r="G36">
            <v>5.2446979381781231</v>
          </cell>
          <cell r="H36">
            <v>5.0361425930093562</v>
          </cell>
        </row>
        <row r="37">
          <cell r="G37">
            <v>5.2535222478707313</v>
          </cell>
          <cell r="H37">
            <v>5.0362792299430357</v>
          </cell>
        </row>
        <row r="38">
          <cell r="G38">
            <v>5.2618546490033431</v>
          </cell>
          <cell r="H38">
            <v>5.036381980917163</v>
          </cell>
        </row>
        <row r="39">
          <cell r="G39">
            <v>5.2697351581673368</v>
          </cell>
          <cell r="H39">
            <v>5.0364592496497069</v>
          </cell>
        </row>
        <row r="40">
          <cell r="G40">
            <v>5.2771995660969244</v>
          </cell>
          <cell r="H40">
            <v>5.0365173557365797</v>
          </cell>
        </row>
        <row r="41">
          <cell r="G41">
            <v>5.2842799811479741</v>
          </cell>
          <cell r="H41">
            <v>5.0365610515139076</v>
          </cell>
        </row>
        <row r="42">
          <cell r="G42">
            <v>5.2910052910052912</v>
          </cell>
          <cell r="H42">
            <v>5.0365939107384587</v>
          </cell>
        </row>
        <row r="43">
          <cell r="G43">
            <v>5.2974015566210726</v>
          </cell>
          <cell r="H43">
            <v>5.0366186208753216</v>
          </cell>
        </row>
        <row r="68">
          <cell r="C68">
            <v>0.752</v>
          </cell>
        </row>
      </sheetData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Sampel"/>
      <sheetName val="Data Uji"/>
      <sheetName val="0.0625"/>
      <sheetName val="0.125"/>
      <sheetName val="0.25"/>
      <sheetName val="0.5"/>
      <sheetName val="1"/>
      <sheetName val="Tot"/>
      <sheetName val="T"/>
      <sheetName val="Hasil"/>
      <sheetName val="Tek_e"/>
      <sheetName val="Penurun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8">
          <cell r="I58">
            <v>0.64382489685210831</v>
          </cell>
        </row>
      </sheetData>
      <sheetData sheetId="10">
        <row r="43">
          <cell r="Y43">
            <v>9.5993247042110957E-2</v>
          </cell>
        </row>
      </sheetData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rat tiang dan pelat"/>
      <sheetName val="Hasil M"/>
      <sheetName val="Analisis Data"/>
      <sheetName val="Data Material"/>
      <sheetName val="Hasil MC"/>
      <sheetName val="TekPori"/>
      <sheetName val="t-s"/>
      <sheetName val="E"/>
    </sheetNames>
    <sheetDataSet>
      <sheetData sheetId="0" refreshError="1"/>
      <sheetData sheetId="1" refreshError="1"/>
      <sheetData sheetId="2" refreshError="1">
        <row r="24">
          <cell r="C24">
            <v>24.466119566510667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 tiang"/>
      <sheetName val="Pelat"/>
      <sheetName val="L15"/>
      <sheetName val="L25"/>
      <sheetName val="L35"/>
      <sheetName val="k &amp; kr"/>
      <sheetName val="lendutan"/>
      <sheetName val="Rekap"/>
      <sheetName val="Rekap Monolit"/>
      <sheetName val="Rekap s"/>
      <sheetName val="Metode Hardiyatmo 2011"/>
      <sheetName val="25.1"/>
      <sheetName val="25.2"/>
      <sheetName val="25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Normal="100" workbookViewId="0">
      <selection activeCell="P22" sqref="P22"/>
    </sheetView>
  </sheetViews>
  <sheetFormatPr defaultRowHeight="15" x14ac:dyDescent="0.25"/>
  <sheetData>
    <row r="1" spans="1:15" x14ac:dyDescent="0.25">
      <c r="K1">
        <v>4</v>
      </c>
      <c r="L1">
        <v>5</v>
      </c>
      <c r="M1">
        <v>6</v>
      </c>
      <c r="N1">
        <v>7</v>
      </c>
      <c r="O1">
        <v>8</v>
      </c>
    </row>
    <row r="4" spans="1:15" x14ac:dyDescent="0.25">
      <c r="B4" t="s">
        <v>5</v>
      </c>
      <c r="C4" t="s">
        <v>36</v>
      </c>
      <c r="D4" t="s">
        <v>16</v>
      </c>
      <c r="E4" t="s">
        <v>37</v>
      </c>
      <c r="F4" t="s">
        <v>20</v>
      </c>
      <c r="G4" t="s">
        <v>13</v>
      </c>
      <c r="H4" t="s">
        <v>22</v>
      </c>
    </row>
    <row r="5" spans="1:15" x14ac:dyDescent="0.25">
      <c r="A5" t="s">
        <v>7</v>
      </c>
      <c r="B5" t="s">
        <v>38</v>
      </c>
      <c r="C5">
        <f>'Hasil 1'!E5</f>
        <v>5.4431578947368404</v>
      </c>
      <c r="D5" t="s">
        <v>39</v>
      </c>
    </row>
    <row r="6" spans="1:15" x14ac:dyDescent="0.25">
      <c r="B6">
        <v>-30</v>
      </c>
      <c r="C6" s="2">
        <f>'[1]Grafik delfeksi'!D106</f>
        <v>20.744999999999997</v>
      </c>
      <c r="D6" s="2">
        <f>[2]Defleksi!D97</f>
        <v>50</v>
      </c>
      <c r="E6" s="2">
        <f>[3]lendutan!D6</f>
        <v>33.51</v>
      </c>
      <c r="F6" s="2">
        <f>[4]lendutan!D6</f>
        <v>37.08</v>
      </c>
      <c r="G6" s="2">
        <f>[5]lendutan!D6</f>
        <v>6.39</v>
      </c>
      <c r="H6" s="2">
        <f>[6]lendutan!D6</f>
        <v>11.29</v>
      </c>
    </row>
    <row r="7" spans="1:15" x14ac:dyDescent="0.25">
      <c r="B7">
        <v>-15</v>
      </c>
      <c r="C7" s="2">
        <f>'[1]Grafik delfeksi'!D107</f>
        <v>34.25</v>
      </c>
      <c r="D7" s="2">
        <f>[2]Defleksi!D98</f>
        <v>50.55</v>
      </c>
      <c r="E7" s="2">
        <f>[3]lendutan!D7</f>
        <v>32.69</v>
      </c>
      <c r="F7" s="2">
        <f>[4]lendutan!D7</f>
        <v>40.98</v>
      </c>
      <c r="G7" s="2">
        <f>[5]lendutan!D7</f>
        <v>6.48</v>
      </c>
      <c r="H7" s="2">
        <f>[6]lendutan!D7</f>
        <v>12.11</v>
      </c>
    </row>
    <row r="8" spans="1:15" x14ac:dyDescent="0.25">
      <c r="B8">
        <v>0</v>
      </c>
      <c r="C8" s="2">
        <f>'[1]Grafik delfeksi'!D108</f>
        <v>37.68</v>
      </c>
      <c r="D8" s="2">
        <f>[2]Defleksi!D99</f>
        <v>50.984999999999999</v>
      </c>
      <c r="E8" s="2">
        <f>[3]lendutan!D8</f>
        <v>32.32</v>
      </c>
      <c r="F8" s="2">
        <f>[4]lendutan!D8</f>
        <v>41.5</v>
      </c>
      <c r="G8" s="2">
        <f>[5]lendutan!D8</f>
        <v>6.5</v>
      </c>
      <c r="H8" s="2">
        <f>[6]lendutan!D8</f>
        <v>13.31</v>
      </c>
    </row>
    <row r="9" spans="1:15" x14ac:dyDescent="0.25">
      <c r="B9">
        <v>15</v>
      </c>
      <c r="C9" s="2">
        <f>'[1]Grafik delfeksi'!D109</f>
        <v>34.39</v>
      </c>
      <c r="D9" s="2">
        <f>[2]Defleksi!D100</f>
        <v>51.16</v>
      </c>
      <c r="E9" s="2">
        <f>[3]lendutan!D9</f>
        <v>32.72</v>
      </c>
      <c r="F9" s="2">
        <f>[4]lendutan!D9</f>
        <v>41.64</v>
      </c>
      <c r="G9" s="2">
        <f>[5]lendutan!D9</f>
        <v>6.7</v>
      </c>
      <c r="H9" s="2">
        <f>[6]lendutan!D9</f>
        <v>14.48</v>
      </c>
    </row>
    <row r="10" spans="1:15" x14ac:dyDescent="0.25">
      <c r="B10">
        <v>30</v>
      </c>
      <c r="C10" s="2">
        <f>'[1]Grafik delfeksi'!D110</f>
        <v>21.98</v>
      </c>
      <c r="D10" s="2">
        <f>[2]Defleksi!D101</f>
        <v>51.475000000000001</v>
      </c>
      <c r="E10" s="2">
        <f>[3]lendutan!D10</f>
        <v>33.17</v>
      </c>
      <c r="F10" s="2">
        <f>[4]lendutan!D10</f>
        <v>41.15</v>
      </c>
      <c r="G10" s="2">
        <f>[5]lendutan!D10</f>
        <v>6.77</v>
      </c>
      <c r="H10" s="2">
        <f>[6]lendutan!D10</f>
        <v>15.46</v>
      </c>
    </row>
    <row r="12" spans="1:15" x14ac:dyDescent="0.25">
      <c r="B12" t="s">
        <v>38</v>
      </c>
      <c r="C12">
        <f>'Hasil 1'!E8</f>
        <v>13.607894736842102</v>
      </c>
      <c r="D12" t="s">
        <v>39</v>
      </c>
    </row>
    <row r="13" spans="1:15" x14ac:dyDescent="0.25">
      <c r="B13">
        <f>B6</f>
        <v>-30</v>
      </c>
      <c r="C13" s="2">
        <f>'[1]Grafik delfeksi'!G106</f>
        <v>42.784999999999997</v>
      </c>
      <c r="D13" s="2">
        <f>[2]Defleksi!G97</f>
        <v>100.66999999999999</v>
      </c>
      <c r="E13" s="2">
        <f>[3]lendutan!G6</f>
        <v>61.09</v>
      </c>
      <c r="F13" s="2">
        <f>[4]lendutan!G6</f>
        <v>64</v>
      </c>
      <c r="G13" s="2">
        <f>[5]lendutan!G6</f>
        <v>20.89</v>
      </c>
      <c r="H13" s="2">
        <f>[6]lendutan!G6</f>
        <v>32.92</v>
      </c>
    </row>
    <row r="14" spans="1:15" x14ac:dyDescent="0.25">
      <c r="B14">
        <f t="shared" ref="B14:B17" si="0">B7</f>
        <v>-15</v>
      </c>
      <c r="C14" s="2">
        <f>'[1]Grafik delfeksi'!G107</f>
        <v>62.55</v>
      </c>
      <c r="D14" s="2">
        <f>[2]Defleksi!G98</f>
        <v>96.845000000000013</v>
      </c>
      <c r="E14" s="2">
        <f>[3]lendutan!G7</f>
        <v>58.899999999999991</v>
      </c>
      <c r="F14" s="2">
        <f>[4]lendutan!G7</f>
        <v>66.97</v>
      </c>
      <c r="G14" s="2">
        <f>[5]lendutan!G7</f>
        <v>21.44</v>
      </c>
      <c r="H14" s="2">
        <f>[6]lendutan!G7</f>
        <v>33.99</v>
      </c>
    </row>
    <row r="15" spans="1:15" x14ac:dyDescent="0.25">
      <c r="B15">
        <f t="shared" si="0"/>
        <v>0</v>
      </c>
      <c r="C15" s="2">
        <f>'[1]Grafik delfeksi'!G108</f>
        <v>67.509999999999991</v>
      </c>
      <c r="D15" s="2">
        <f>[2]Defleksi!G99</f>
        <v>94.82</v>
      </c>
      <c r="E15" s="2">
        <f>[3]lendutan!G8</f>
        <v>58.38000000000001</v>
      </c>
      <c r="F15" s="2">
        <f>[4]lendutan!G8</f>
        <v>69.13</v>
      </c>
      <c r="G15" s="2">
        <f>[5]lendutan!G8</f>
        <v>21.95</v>
      </c>
      <c r="H15" s="2">
        <f>[6]lendutan!G8</f>
        <v>35.520000000000003</v>
      </c>
    </row>
    <row r="16" spans="1:15" x14ac:dyDescent="0.25">
      <c r="B16">
        <f t="shared" si="0"/>
        <v>15</v>
      </c>
      <c r="C16" s="2">
        <f>'[1]Grafik delfeksi'!G109</f>
        <v>62.870000000000005</v>
      </c>
      <c r="D16" s="2">
        <f>[2]Defleksi!G100</f>
        <v>93.844999999999999</v>
      </c>
      <c r="E16" s="2">
        <f>[3]lendutan!G9</f>
        <v>56.45</v>
      </c>
      <c r="F16" s="2">
        <f>[4]lendutan!G9</f>
        <v>68.72</v>
      </c>
      <c r="G16" s="2">
        <f>[5]lendutan!G9</f>
        <v>22.41</v>
      </c>
      <c r="H16" s="2">
        <f>[6]lendutan!G9</f>
        <v>36.730000000000004</v>
      </c>
    </row>
    <row r="17" spans="2:8" x14ac:dyDescent="0.25">
      <c r="B17">
        <f t="shared" si="0"/>
        <v>30</v>
      </c>
      <c r="C17" s="2">
        <f>'[1]Grafik delfeksi'!G110</f>
        <v>45.224999999999994</v>
      </c>
      <c r="D17" s="2">
        <f>[2]Defleksi!G101</f>
        <v>93.38</v>
      </c>
      <c r="E17" s="2">
        <f>[3]lendutan!G10</f>
        <v>55.739999999999995</v>
      </c>
      <c r="F17" s="2">
        <f>[4]lendutan!G10</f>
        <v>68.92</v>
      </c>
      <c r="G17" s="2">
        <f>[5]lendutan!G10</f>
        <v>22.85</v>
      </c>
      <c r="H17" s="2">
        <f>[6]lendutan!G10</f>
        <v>36.39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I10"/>
  <sheetViews>
    <sheetView topLeftCell="D1" workbookViewId="0">
      <selection activeCell="H6" sqref="H6"/>
    </sheetView>
  </sheetViews>
  <sheetFormatPr defaultRowHeight="15" x14ac:dyDescent="0.25"/>
  <cols>
    <col min="2" max="2" width="5.42578125" customWidth="1"/>
    <col min="3" max="3" width="30.85546875" customWidth="1"/>
    <col min="4" max="4" width="17.140625" customWidth="1"/>
    <col min="5" max="5" width="17.42578125" customWidth="1"/>
    <col min="7" max="7" width="13" customWidth="1"/>
  </cols>
  <sheetData>
    <row r="2" spans="2:9" x14ac:dyDescent="0.25">
      <c r="B2" t="s">
        <v>40</v>
      </c>
      <c r="E2" t="s">
        <v>51</v>
      </c>
      <c r="F2">
        <v>0.5</v>
      </c>
      <c r="G2" t="s">
        <v>53</v>
      </c>
    </row>
    <row r="3" spans="2:9" x14ac:dyDescent="0.25">
      <c r="E3" t="s">
        <v>52</v>
      </c>
      <c r="F3">
        <v>1</v>
      </c>
      <c r="G3" t="s">
        <v>54</v>
      </c>
    </row>
    <row r="4" spans="2:9" x14ac:dyDescent="0.25">
      <c r="B4" t="s">
        <v>41</v>
      </c>
      <c r="C4" t="s">
        <v>42</v>
      </c>
      <c r="D4" t="s">
        <v>55</v>
      </c>
      <c r="E4" t="s">
        <v>48</v>
      </c>
      <c r="F4" t="s">
        <v>50</v>
      </c>
      <c r="G4" t="s">
        <v>49</v>
      </c>
      <c r="H4" t="s">
        <v>63</v>
      </c>
    </row>
    <row r="5" spans="2:9" x14ac:dyDescent="0.25">
      <c r="B5">
        <v>1</v>
      </c>
      <c r="C5" t="s">
        <v>43</v>
      </c>
      <c r="E5" s="8">
        <f>'[1]waktu konsolidasi'!$C$7</f>
        <v>15.336726984309406</v>
      </c>
      <c r="G5">
        <f>H5/10000/(1/(24*60))</f>
        <v>1.3823027574063977E-2</v>
      </c>
      <c r="H5">
        <f>'[1]waktu konsolidasi'!$C$4</f>
        <v>9.5993247042110957E-2</v>
      </c>
      <c r="I5" t="s">
        <v>56</v>
      </c>
    </row>
    <row r="6" spans="2:9" x14ac:dyDescent="0.25">
      <c r="B6">
        <v>2</v>
      </c>
      <c r="C6" t="s">
        <v>16</v>
      </c>
      <c r="D6">
        <f>'[2]Hypebolic and Asaoka method'!$C$20</f>
        <v>11.844413505046989</v>
      </c>
      <c r="E6" s="8">
        <f>'[2]Hypebolic and Asaoka method'!$C$21</f>
        <v>6.7984088991526672</v>
      </c>
      <c r="F6">
        <f>'[2]Hypebolic and Asaoka method'!$C$68</f>
        <v>0.7127</v>
      </c>
      <c r="G6">
        <f>-5*F$2^2*LN(F6)/(12*F$3)</f>
        <v>3.5280698382740831E-2</v>
      </c>
      <c r="H6">
        <f>G6*10000/(24*60)</f>
        <v>0.24500484988014468</v>
      </c>
    </row>
    <row r="7" spans="2:9" x14ac:dyDescent="0.25">
      <c r="B7">
        <v>3</v>
      </c>
      <c r="C7" t="s">
        <v>44</v>
      </c>
      <c r="D7">
        <f>'[3]An-t'!$C$20</f>
        <v>7.0162398500936902</v>
      </c>
      <c r="E7" s="8">
        <f>'[3]An-t'!$C$21</f>
        <v>5.9659164893029022</v>
      </c>
      <c r="F7">
        <f>'[3]An-t'!$C$68</f>
        <v>0.67979999999999996</v>
      </c>
      <c r="G7">
        <f>-5*F$2^2*LN(F7)/(12*F$3)</f>
        <v>4.0203816845845987E-2</v>
      </c>
      <c r="H7">
        <f t="shared" ref="H7:H10" si="0">G7*10000/(24*60)</f>
        <v>0.27919317254059717</v>
      </c>
    </row>
    <row r="8" spans="2:9" x14ac:dyDescent="0.25">
      <c r="B8">
        <v>4</v>
      </c>
      <c r="C8" t="s">
        <v>45</v>
      </c>
      <c r="D8">
        <f>'[4]An-t'!$C$20</f>
        <v>8.3827574639382743</v>
      </c>
      <c r="E8" s="8">
        <f>'[4]An-t'!$C$21</f>
        <v>6.5051330422748253</v>
      </c>
      <c r="F8">
        <f>'[4]An-t'!$C$68</f>
        <v>0.70189999999999997</v>
      </c>
      <c r="G8">
        <f>-5*F$2^2*LN(F8)/(12*F$3)</f>
        <v>3.6871284921433468E-2</v>
      </c>
      <c r="H8">
        <f t="shared" si="0"/>
        <v>0.25605058973217687</v>
      </c>
    </row>
    <row r="9" spans="2:9" x14ac:dyDescent="0.25">
      <c r="B9">
        <v>5</v>
      </c>
      <c r="C9" t="s">
        <v>46</v>
      </c>
      <c r="D9">
        <f>'[5]An-t'!$C$20</f>
        <v>4.1554285714285699</v>
      </c>
      <c r="E9" s="8">
        <f>'[5]An-t'!$C$21</f>
        <v>11.969446582374694</v>
      </c>
      <c r="F9">
        <f>'[5]An-t'!$C$68</f>
        <v>0.82499999999999996</v>
      </c>
      <c r="G9">
        <f>-5*F$2^2*LN(F9)/(12*F$3)</f>
        <v>2.0038738817443346E-2</v>
      </c>
      <c r="H9">
        <f t="shared" si="0"/>
        <v>0.13915790845446768</v>
      </c>
    </row>
    <row r="10" spans="2:9" x14ac:dyDescent="0.25">
      <c r="B10">
        <v>6</v>
      </c>
      <c r="C10" t="s">
        <v>47</v>
      </c>
      <c r="D10">
        <f>'[6]An-t'!$C$20</f>
        <v>5.0366935483870972</v>
      </c>
      <c r="E10" s="8">
        <f>'[6]An-t'!$C$21</f>
        <v>8.0787086344244212</v>
      </c>
      <c r="F10">
        <f>'[6]An-t'!$C$68</f>
        <v>0.752</v>
      </c>
      <c r="G10">
        <f>-5*F$2^2*LN(F10)/(12*F$3)</f>
        <v>2.9689474482530964E-2</v>
      </c>
      <c r="H10">
        <f t="shared" si="0"/>
        <v>0.20617690612868728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 sizeWithCells="1">
              <from>
                <xdr:col>7</xdr:col>
                <xdr:colOff>219075</xdr:colOff>
                <xdr:row>0</xdr:row>
                <xdr:rowOff>95250</xdr:rowOff>
              </from>
              <to>
                <xdr:col>9</xdr:col>
                <xdr:colOff>76200</xdr:colOff>
                <xdr:row>2</xdr:row>
                <xdr:rowOff>152400</xdr:rowOff>
              </to>
            </anchor>
          </objectPr>
        </oleObject>
      </mc:Choice>
      <mc:Fallback>
        <oleObject progId="Equation.3" shapeId="614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9" zoomScale="85" zoomScaleNormal="85" workbookViewId="0">
      <selection activeCell="L23" sqref="L23"/>
    </sheetView>
  </sheetViews>
  <sheetFormatPr defaultRowHeight="15" x14ac:dyDescent="0.25"/>
  <cols>
    <col min="2" max="2" width="11.7109375" customWidth="1"/>
    <col min="3" max="3" width="9.5703125" bestFit="1" customWidth="1"/>
    <col min="4" max="7" width="9.5703125" customWidth="1"/>
    <col min="8" max="9" width="9.5703125" bestFit="1" customWidth="1"/>
  </cols>
  <sheetData>
    <row r="1" spans="1:15" x14ac:dyDescent="0.25">
      <c r="B1" t="s">
        <v>57</v>
      </c>
      <c r="C1" s="9">
        <v>0.9</v>
      </c>
      <c r="D1" s="9">
        <v>0.9</v>
      </c>
      <c r="E1" s="9">
        <v>0.9</v>
      </c>
      <c r="F1" s="9">
        <v>0.9</v>
      </c>
      <c r="G1" s="9">
        <v>0.9</v>
      </c>
      <c r="H1" s="9">
        <v>0.9</v>
      </c>
      <c r="I1" s="9"/>
      <c r="O1" t="s">
        <v>58</v>
      </c>
    </row>
    <row r="2" spans="1:15" x14ac:dyDescent="0.25">
      <c r="B2" t="s">
        <v>59</v>
      </c>
      <c r="C2">
        <f>-0.933*LOG(1-C1)-0.085</f>
        <v>0.84800000000000009</v>
      </c>
      <c r="D2">
        <f t="shared" ref="D2:H2" si="0">-0.933*LOG(1-D1)-0.085</f>
        <v>0.84800000000000009</v>
      </c>
      <c r="E2">
        <f t="shared" si="0"/>
        <v>0.84800000000000009</v>
      </c>
      <c r="F2">
        <f t="shared" si="0"/>
        <v>0.84800000000000009</v>
      </c>
      <c r="G2">
        <f t="shared" si="0"/>
        <v>0.84800000000000009</v>
      </c>
      <c r="H2">
        <f t="shared" si="0"/>
        <v>0.84800000000000009</v>
      </c>
    </row>
    <row r="3" spans="1:15" x14ac:dyDescent="0.25">
      <c r="C3" t="s">
        <v>62</v>
      </c>
      <c r="D3" t="s">
        <v>16</v>
      </c>
      <c r="E3" t="s">
        <v>37</v>
      </c>
      <c r="F3" t="s">
        <v>20</v>
      </c>
      <c r="G3" t="s">
        <v>21</v>
      </c>
      <c r="H3" t="s">
        <v>22</v>
      </c>
    </row>
    <row r="4" spans="1:15" x14ac:dyDescent="0.25">
      <c r="B4" t="s">
        <v>60</v>
      </c>
      <c r="C4" s="10">
        <f>[7]Tek_e!$Y$43</f>
        <v>9.5993247042110957E-2</v>
      </c>
      <c r="D4" s="10">
        <f>Cv!H6</f>
        <v>0.24500484988014468</v>
      </c>
      <c r="E4" s="10">
        <f>Cv!H7</f>
        <v>0.27919317254059717</v>
      </c>
      <c r="F4" s="10">
        <f>Cv!H8</f>
        <v>0.25605058973217687</v>
      </c>
      <c r="G4" s="10">
        <f>Cv!H9</f>
        <v>0.13915790845446768</v>
      </c>
      <c r="H4" s="10">
        <f>Cv!H10</f>
        <v>0.20617690612868728</v>
      </c>
      <c r="I4" s="10"/>
    </row>
    <row r="5" spans="1:15" x14ac:dyDescent="0.25">
      <c r="B5" t="s">
        <v>56</v>
      </c>
      <c r="H5" t="s">
        <v>1</v>
      </c>
    </row>
    <row r="6" spans="1:15" x14ac:dyDescent="0.25">
      <c r="B6" t="s">
        <v>61</v>
      </c>
      <c r="D6">
        <f>Cv!E6</f>
        <v>6.7984088991526672</v>
      </c>
      <c r="E6">
        <f>Cv!E7</f>
        <v>5.9659164893029022</v>
      </c>
      <c r="F6">
        <f>Cv!E8</f>
        <v>6.5051330422748253</v>
      </c>
      <c r="G6">
        <f>Cv!E9</f>
        <v>11.969446582374694</v>
      </c>
      <c r="H6">
        <f>Cv!E10</f>
        <v>8.0787086344244212</v>
      </c>
    </row>
    <row r="7" spans="1:15" x14ac:dyDescent="0.25">
      <c r="A7">
        <f>B7/100</f>
        <v>0.05</v>
      </c>
      <c r="B7">
        <v>5</v>
      </c>
      <c r="C7" s="11">
        <f>(C$2*$B7^2/C$4)/60/24</f>
        <v>0.1533672698430941</v>
      </c>
      <c r="D7" s="12">
        <f>(D$2*$B7^2/D$4)/60/24</f>
        <v>6.0089513450138937E-2</v>
      </c>
      <c r="E7" s="12">
        <f t="shared" ref="D7:H22" si="1">(E$2*$B7^2/E$4)/60/24</f>
        <v>5.2731311758998985E-2</v>
      </c>
      <c r="F7" s="12">
        <f t="shared" si="1"/>
        <v>5.7497318157405282E-2</v>
      </c>
      <c r="G7" s="12">
        <f t="shared" si="1"/>
        <v>0.10579508118318205</v>
      </c>
      <c r="H7" s="12">
        <f t="shared" si="1"/>
        <v>7.1405777197147427E-2</v>
      </c>
      <c r="I7" s="11"/>
    </row>
    <row r="8" spans="1:15" x14ac:dyDescent="0.25">
      <c r="A8">
        <f t="shared" ref="A8:A22" si="2">B8/100</f>
        <v>0.1</v>
      </c>
      <c r="B8">
        <v>10</v>
      </c>
      <c r="C8" s="11">
        <f t="shared" ref="C8:C22" si="3">(C$2*$B8^2/C$4)/60/24</f>
        <v>0.61346907937237638</v>
      </c>
      <c r="D8" s="11">
        <f>(D$2*$B8^2/D$4)/60/24</f>
        <v>0.24035805380055575</v>
      </c>
      <c r="E8" s="11">
        <f t="shared" si="1"/>
        <v>0.21092524703599594</v>
      </c>
      <c r="F8" s="11">
        <f t="shared" si="1"/>
        <v>0.22998927262962113</v>
      </c>
      <c r="G8" s="11">
        <f t="shared" si="1"/>
        <v>0.42318032473272821</v>
      </c>
      <c r="H8" s="11">
        <f t="shared" si="1"/>
        <v>0.28562310878858971</v>
      </c>
      <c r="I8" s="11"/>
    </row>
    <row r="9" spans="1:15" x14ac:dyDescent="0.25">
      <c r="A9">
        <f t="shared" si="2"/>
        <v>0.15</v>
      </c>
      <c r="B9">
        <v>15</v>
      </c>
      <c r="C9" s="11">
        <f t="shared" si="3"/>
        <v>1.3803054285878467</v>
      </c>
      <c r="D9" s="11">
        <f t="shared" si="1"/>
        <v>0.54080562105125041</v>
      </c>
      <c r="E9" s="11">
        <f t="shared" si="1"/>
        <v>0.47458180583099091</v>
      </c>
      <c r="F9" s="11">
        <f t="shared" si="1"/>
        <v>0.51747586341664753</v>
      </c>
      <c r="G9" s="11">
        <f t="shared" si="1"/>
        <v>0.95215573064863845</v>
      </c>
      <c r="H9" s="11">
        <f t="shared" si="1"/>
        <v>0.64265199477432688</v>
      </c>
      <c r="I9" s="11"/>
    </row>
    <row r="10" spans="1:15" x14ac:dyDescent="0.25">
      <c r="A10">
        <f t="shared" si="2"/>
        <v>0.2</v>
      </c>
      <c r="B10">
        <v>20</v>
      </c>
      <c r="C10" s="11">
        <f t="shared" si="3"/>
        <v>2.4538763174895055</v>
      </c>
      <c r="D10" s="11">
        <f t="shared" si="1"/>
        <v>0.961432215202223</v>
      </c>
      <c r="E10" s="11">
        <f t="shared" si="1"/>
        <v>0.84370098814398375</v>
      </c>
      <c r="F10" s="11">
        <f t="shared" si="1"/>
        <v>0.91995709051848451</v>
      </c>
      <c r="G10" s="11">
        <f t="shared" si="1"/>
        <v>1.6927212989309128</v>
      </c>
      <c r="H10" s="11">
        <f t="shared" si="1"/>
        <v>1.1424924351543588</v>
      </c>
      <c r="I10" s="11"/>
    </row>
    <row r="11" spans="1:15" x14ac:dyDescent="0.25">
      <c r="A11">
        <f t="shared" si="2"/>
        <v>0.25</v>
      </c>
      <c r="B11">
        <v>25</v>
      </c>
      <c r="C11" s="11">
        <f t="shared" si="3"/>
        <v>3.8341817460773515</v>
      </c>
      <c r="D11" s="11">
        <f t="shared" si="1"/>
        <v>1.502237836253473</v>
      </c>
      <c r="E11" s="11">
        <f t="shared" si="1"/>
        <v>1.3182827939749744</v>
      </c>
      <c r="F11" s="11">
        <f t="shared" si="1"/>
        <v>1.437432953935132</v>
      </c>
      <c r="G11" s="11">
        <f t="shared" si="1"/>
        <v>2.644877029579551</v>
      </c>
      <c r="H11" s="11">
        <f t="shared" si="1"/>
        <v>1.7851444299286856</v>
      </c>
      <c r="I11" s="11"/>
    </row>
    <row r="12" spans="1:15" x14ac:dyDescent="0.25">
      <c r="A12">
        <f t="shared" si="2"/>
        <v>0.3</v>
      </c>
      <c r="B12">
        <v>30</v>
      </c>
      <c r="C12" s="11">
        <f t="shared" si="3"/>
        <v>5.5212217143513866</v>
      </c>
      <c r="D12" s="11">
        <f t="shared" si="1"/>
        <v>2.1632224842050016</v>
      </c>
      <c r="E12" s="11">
        <f t="shared" si="1"/>
        <v>1.8983272233239636</v>
      </c>
      <c r="F12" s="11">
        <f t="shared" si="1"/>
        <v>2.0699034536665901</v>
      </c>
      <c r="G12" s="11">
        <f t="shared" si="1"/>
        <v>3.8086229225945538</v>
      </c>
      <c r="H12" s="11">
        <f t="shared" si="1"/>
        <v>2.5706079790973075</v>
      </c>
      <c r="I12" s="11"/>
    </row>
    <row r="13" spans="1:15" x14ac:dyDescent="0.25">
      <c r="A13">
        <f t="shared" si="2"/>
        <v>0.35</v>
      </c>
      <c r="B13">
        <v>35</v>
      </c>
      <c r="C13" s="11">
        <f t="shared" si="3"/>
        <v>7.51499622231161</v>
      </c>
      <c r="D13" s="11">
        <f t="shared" si="1"/>
        <v>2.9443861590568083</v>
      </c>
      <c r="E13" s="11">
        <f t="shared" si="1"/>
        <v>2.5838342761909505</v>
      </c>
      <c r="F13" s="11">
        <f t="shared" si="1"/>
        <v>2.8173685897128586</v>
      </c>
      <c r="G13" s="11">
        <f t="shared" si="1"/>
        <v>5.1839589779759203</v>
      </c>
      <c r="H13" s="11">
        <f t="shared" si="1"/>
        <v>3.4988830826602246</v>
      </c>
      <c r="I13" s="11"/>
    </row>
    <row r="14" spans="1:15" x14ac:dyDescent="0.25">
      <c r="A14">
        <f t="shared" si="2"/>
        <v>0.4</v>
      </c>
      <c r="B14">
        <v>40</v>
      </c>
      <c r="C14" s="11">
        <f t="shared" si="3"/>
        <v>9.8155052699580221</v>
      </c>
      <c r="D14" s="11">
        <f t="shared" si="1"/>
        <v>3.845728860808892</v>
      </c>
      <c r="E14" s="11">
        <f t="shared" si="1"/>
        <v>3.374803952575935</v>
      </c>
      <c r="F14" s="11">
        <f t="shared" si="1"/>
        <v>3.679828362073938</v>
      </c>
      <c r="G14" s="11">
        <f t="shared" si="1"/>
        <v>6.7708851957236513</v>
      </c>
      <c r="H14" s="11">
        <f t="shared" si="1"/>
        <v>4.5699697406174353</v>
      </c>
      <c r="I14" s="11"/>
    </row>
    <row r="15" spans="1:15" x14ac:dyDescent="0.25">
      <c r="A15">
        <f t="shared" si="2"/>
        <v>0.45</v>
      </c>
      <c r="B15">
        <v>45</v>
      </c>
      <c r="C15" s="11">
        <f t="shared" si="3"/>
        <v>12.422748857290621</v>
      </c>
      <c r="D15" s="11">
        <f t="shared" si="1"/>
        <v>4.8672505894612543</v>
      </c>
      <c r="E15" s="11">
        <f t="shared" si="1"/>
        <v>4.2712362524789178</v>
      </c>
      <c r="F15" s="11">
        <f t="shared" si="1"/>
        <v>4.6572827707498279</v>
      </c>
      <c r="G15" s="11">
        <f t="shared" si="1"/>
        <v>8.5694015758377464</v>
      </c>
      <c r="H15" s="11">
        <f t="shared" si="1"/>
        <v>5.783867952968941</v>
      </c>
      <c r="I15" s="11"/>
    </row>
    <row r="16" spans="1:15" x14ac:dyDescent="0.25">
      <c r="A16">
        <f t="shared" si="2"/>
        <v>0.5</v>
      </c>
      <c r="B16">
        <v>50</v>
      </c>
      <c r="C16" s="11">
        <f t="shared" si="3"/>
        <v>15.336726984309406</v>
      </c>
      <c r="D16" s="11">
        <f t="shared" si="1"/>
        <v>6.0089513450138918</v>
      </c>
      <c r="E16" s="11">
        <f t="shared" si="1"/>
        <v>5.2731311758998975</v>
      </c>
      <c r="F16" s="11">
        <f t="shared" si="1"/>
        <v>5.7497318157405282</v>
      </c>
      <c r="G16" s="11">
        <f t="shared" si="1"/>
        <v>10.579508118318204</v>
      </c>
      <c r="H16" s="11">
        <f t="shared" si="1"/>
        <v>7.1405777197147424</v>
      </c>
      <c r="I16" s="11"/>
    </row>
    <row r="17" spans="1:9" x14ac:dyDescent="0.25">
      <c r="A17">
        <f t="shared" si="2"/>
        <v>0.55000000000000004</v>
      </c>
      <c r="B17">
        <v>55</v>
      </c>
      <c r="C17" s="11">
        <f t="shared" si="3"/>
        <v>18.557439651014384</v>
      </c>
      <c r="D17" s="11">
        <f t="shared" si="1"/>
        <v>7.2708311274668107</v>
      </c>
      <c r="E17" s="11">
        <f t="shared" si="1"/>
        <v>6.3804887228388765</v>
      </c>
      <c r="F17" s="11">
        <f t="shared" si="1"/>
        <v>6.9571754970460402</v>
      </c>
      <c r="G17" s="11">
        <f t="shared" si="1"/>
        <v>12.801204823165028</v>
      </c>
      <c r="H17" s="11">
        <f t="shared" si="1"/>
        <v>8.6400990408548388</v>
      </c>
      <c r="I17" s="11"/>
    </row>
    <row r="18" spans="1:9" x14ac:dyDescent="0.25">
      <c r="A18">
        <f t="shared" si="2"/>
        <v>0.6</v>
      </c>
      <c r="B18">
        <v>60</v>
      </c>
      <c r="C18" s="11">
        <f t="shared" si="3"/>
        <v>22.084886857405547</v>
      </c>
      <c r="D18" s="11">
        <f t="shared" si="1"/>
        <v>8.6528899368200065</v>
      </c>
      <c r="E18" s="11">
        <f t="shared" si="1"/>
        <v>7.5933088932958546</v>
      </c>
      <c r="F18" s="11">
        <f t="shared" si="1"/>
        <v>8.2796138146663605</v>
      </c>
      <c r="G18" s="11">
        <f t="shared" si="1"/>
        <v>15.234491690378215</v>
      </c>
      <c r="H18" s="11">
        <f t="shared" si="1"/>
        <v>10.28243191638923</v>
      </c>
      <c r="I18" s="11"/>
    </row>
    <row r="19" spans="1:9" x14ac:dyDescent="0.25">
      <c r="A19">
        <f t="shared" si="2"/>
        <v>0.65</v>
      </c>
      <c r="B19">
        <v>65</v>
      </c>
      <c r="C19" s="11">
        <f t="shared" si="3"/>
        <v>25.919068603482899</v>
      </c>
      <c r="D19" s="11">
        <f t="shared" si="1"/>
        <v>10.155127773073479</v>
      </c>
      <c r="E19" s="11">
        <f t="shared" si="1"/>
        <v>8.9115916872708265</v>
      </c>
      <c r="F19" s="11">
        <f t="shared" si="1"/>
        <v>9.7170467686014916</v>
      </c>
      <c r="G19" s="11">
        <f t="shared" si="1"/>
        <v>17.879368719957764</v>
      </c>
      <c r="H19" s="11">
        <f t="shared" si="1"/>
        <v>12.067576346317914</v>
      </c>
      <c r="I19" s="11"/>
    </row>
    <row r="20" spans="1:9" x14ac:dyDescent="0.25">
      <c r="A20">
        <f t="shared" si="2"/>
        <v>0.7</v>
      </c>
      <c r="B20">
        <v>70</v>
      </c>
      <c r="C20" s="11">
        <f t="shared" si="3"/>
        <v>30.05998488924644</v>
      </c>
      <c r="D20" s="11">
        <f t="shared" si="1"/>
        <v>11.777544636227233</v>
      </c>
      <c r="E20" s="11">
        <f t="shared" si="1"/>
        <v>10.335337104763802</v>
      </c>
      <c r="F20" s="11">
        <f t="shared" si="1"/>
        <v>11.269474358851435</v>
      </c>
      <c r="G20" s="11">
        <f t="shared" si="1"/>
        <v>20.735835911903681</v>
      </c>
      <c r="H20" s="11">
        <f t="shared" si="1"/>
        <v>13.995532330640899</v>
      </c>
      <c r="I20" s="11"/>
    </row>
    <row r="21" spans="1:9" x14ac:dyDescent="0.25">
      <c r="A21">
        <f t="shared" si="2"/>
        <v>0.75</v>
      </c>
      <c r="B21">
        <v>75</v>
      </c>
      <c r="C21" s="11">
        <f t="shared" si="3"/>
        <v>34.507635714696171</v>
      </c>
      <c r="D21" s="11">
        <f t="shared" si="1"/>
        <v>13.520140526281262</v>
      </c>
      <c r="E21" s="11">
        <f t="shared" si="1"/>
        <v>11.864545145774771</v>
      </c>
      <c r="F21" s="11">
        <f t="shared" si="1"/>
        <v>12.936896585416191</v>
      </c>
      <c r="G21" s="11">
        <f t="shared" si="1"/>
        <v>23.803893266215962</v>
      </c>
      <c r="H21" s="11">
        <f t="shared" si="1"/>
        <v>16.066299869358172</v>
      </c>
      <c r="I21" s="11"/>
    </row>
    <row r="22" spans="1:9" x14ac:dyDescent="0.25">
      <c r="A22">
        <f t="shared" si="2"/>
        <v>0.8</v>
      </c>
      <c r="B22">
        <v>80</v>
      </c>
      <c r="C22" s="11">
        <f t="shared" si="3"/>
        <v>39.262021079832088</v>
      </c>
      <c r="D22" s="11">
        <f t="shared" si="1"/>
        <v>15.382915443235568</v>
      </c>
      <c r="E22" s="11">
        <f t="shared" si="1"/>
        <v>13.49921581030374</v>
      </c>
      <c r="F22" s="11">
        <f t="shared" si="1"/>
        <v>14.719313448295752</v>
      </c>
      <c r="G22" s="11">
        <f t="shared" si="1"/>
        <v>27.083540782894605</v>
      </c>
      <c r="H22" s="11">
        <f t="shared" si="1"/>
        <v>18.279878962469741</v>
      </c>
      <c r="I22" s="1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tabSelected="1" topLeftCell="A19" zoomScaleNormal="100" workbookViewId="0">
      <selection activeCell="N25" sqref="N25"/>
    </sheetView>
  </sheetViews>
  <sheetFormatPr defaultRowHeight="15" x14ac:dyDescent="0.25"/>
  <cols>
    <col min="3" max="3" width="13.42578125" customWidth="1"/>
    <col min="4" max="4" width="12" customWidth="1"/>
    <col min="15" max="15" width="9.5703125" customWidth="1"/>
    <col min="16" max="16" width="10.140625" customWidth="1"/>
    <col min="17" max="17" width="11.140625" customWidth="1"/>
    <col min="18" max="18" width="10.85546875" customWidth="1"/>
    <col min="19" max="19" width="11" customWidth="1"/>
    <col min="20" max="20" width="11.140625" customWidth="1"/>
    <col min="21" max="21" width="10.42578125" customWidth="1"/>
    <col min="22" max="23" width="10.5703125" bestFit="1" customWidth="1"/>
  </cols>
  <sheetData>
    <row r="1" spans="1:28" x14ac:dyDescent="0.25">
      <c r="D1" t="s">
        <v>2</v>
      </c>
      <c r="E1" t="s">
        <v>3</v>
      </c>
      <c r="M1" t="s">
        <v>67</v>
      </c>
      <c r="N1" t="s">
        <v>68</v>
      </c>
      <c r="O1" s="18" t="s">
        <v>31</v>
      </c>
      <c r="P1" s="18" t="s">
        <v>6</v>
      </c>
      <c r="Q1" s="18"/>
      <c r="R1" s="18"/>
      <c r="S1" s="18"/>
      <c r="T1" s="18"/>
      <c r="U1" s="18" t="s">
        <v>26</v>
      </c>
      <c r="V1" s="18"/>
      <c r="W1" s="18"/>
      <c r="X1" s="18"/>
      <c r="Y1" s="18" t="s">
        <v>27</v>
      </c>
      <c r="Z1" s="18"/>
    </row>
    <row r="2" spans="1:28" x14ac:dyDescent="0.25">
      <c r="C2" t="s">
        <v>1</v>
      </c>
      <c r="D2">
        <f>2*1.9</f>
        <v>3.8</v>
      </c>
      <c r="E2">
        <v>2.7215789473684202</v>
      </c>
      <c r="F2" t="s">
        <v>15</v>
      </c>
      <c r="G2" t="s">
        <v>16</v>
      </c>
      <c r="H2" t="s">
        <v>4</v>
      </c>
      <c r="I2" t="s">
        <v>12</v>
      </c>
      <c r="J2" t="s">
        <v>13</v>
      </c>
      <c r="K2" t="s">
        <v>14</v>
      </c>
      <c r="L2" t="s">
        <v>15</v>
      </c>
      <c r="M2" t="s">
        <v>66</v>
      </c>
      <c r="N2">
        <f>'[8]Analisis Data'!$C$24</f>
        <v>24.466119566510667</v>
      </c>
      <c r="O2" s="18"/>
      <c r="P2" t="s">
        <v>19</v>
      </c>
      <c r="Q2" s="18" t="s">
        <v>30</v>
      </c>
      <c r="R2" s="18"/>
      <c r="S2" s="18" t="s">
        <v>29</v>
      </c>
      <c r="T2" s="18"/>
      <c r="U2" s="18" t="s">
        <v>30</v>
      </c>
      <c r="V2" s="18"/>
      <c r="W2" s="18" t="s">
        <v>29</v>
      </c>
      <c r="X2" s="18"/>
      <c r="Y2" s="18" t="s">
        <v>30</v>
      </c>
      <c r="Z2" s="18" t="s">
        <v>29</v>
      </c>
    </row>
    <row r="3" spans="1:28" x14ac:dyDescent="0.25"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 t="s">
        <v>69</v>
      </c>
      <c r="O3" t="s">
        <v>32</v>
      </c>
      <c r="P3" t="s">
        <v>28</v>
      </c>
      <c r="Q3" s="3" t="s">
        <v>24</v>
      </c>
      <c r="R3" s="3" t="s">
        <v>25</v>
      </c>
      <c r="S3" s="3" t="s">
        <v>24</v>
      </c>
      <c r="T3" s="3" t="s">
        <v>25</v>
      </c>
      <c r="U3" s="3" t="s">
        <v>24</v>
      </c>
      <c r="V3" s="3" t="s">
        <v>25</v>
      </c>
      <c r="W3" s="3" t="s">
        <v>24</v>
      </c>
      <c r="X3" s="3" t="s">
        <v>25</v>
      </c>
      <c r="Y3" s="18"/>
      <c r="Z3" s="18"/>
    </row>
    <row r="4" spans="1:28" x14ac:dyDescent="0.25">
      <c r="B4">
        <v>1</v>
      </c>
      <c r="D4">
        <f>D$2*B4</f>
        <v>3.8</v>
      </c>
      <c r="E4">
        <f>E$2*B4</f>
        <v>2.7215789473684202</v>
      </c>
      <c r="F4">
        <f>'[1]Kec s'!D55</f>
        <v>19.759999999999998</v>
      </c>
      <c r="G4">
        <f>'[2]Kec s'!D55</f>
        <v>24.785</v>
      </c>
      <c r="H4">
        <f>'[3]h-s'!E4</f>
        <v>16.39</v>
      </c>
      <c r="I4">
        <f>'[4]h-s'!E4</f>
        <v>21.92</v>
      </c>
      <c r="J4">
        <f>'[5]h-s'!E4</f>
        <v>2.04</v>
      </c>
      <c r="K4">
        <f>'[6]h-s'!E4</f>
        <v>4.28</v>
      </c>
      <c r="L4">
        <f>F4</f>
        <v>19.759999999999998</v>
      </c>
      <c r="M4">
        <f>E4+N$4</f>
        <v>3.2109013386986334</v>
      </c>
      <c r="N4">
        <f>N2*0.02</f>
        <v>0.48932239133021332</v>
      </c>
      <c r="O4" s="1">
        <f>E4</f>
        <v>2.7215789473684202</v>
      </c>
      <c r="P4" s="1">
        <f>G4</f>
        <v>24.785</v>
      </c>
      <c r="Q4" s="4">
        <f>H4</f>
        <v>16.39</v>
      </c>
      <c r="R4" s="4">
        <f>I4</f>
        <v>21.92</v>
      </c>
      <c r="S4" s="4">
        <f>J4</f>
        <v>2.04</v>
      </c>
      <c r="T4" s="4">
        <f>K4</f>
        <v>4.28</v>
      </c>
      <c r="U4" s="4">
        <f>100*(P4-Q4)/P4</f>
        <v>33.871293120839219</v>
      </c>
      <c r="V4" s="4">
        <f>100*(P4-R4)/P4</f>
        <v>11.559410934032675</v>
      </c>
      <c r="W4" s="4">
        <f>100*(P4-S4)/P4</f>
        <v>91.769215251159977</v>
      </c>
      <c r="X4" s="4">
        <f>100*(P4-T4)/P4</f>
        <v>82.731490821061129</v>
      </c>
      <c r="Y4" s="4">
        <f>100*(R4-Q4)/R4</f>
        <v>25.228102189781026</v>
      </c>
      <c r="Z4" s="4">
        <f>100*(T4-S4)/T4</f>
        <v>52.336448598130843</v>
      </c>
    </row>
    <row r="5" spans="1:28" x14ac:dyDescent="0.25">
      <c r="B5">
        <v>2</v>
      </c>
      <c r="C5">
        <v>1</v>
      </c>
      <c r="D5">
        <f t="shared" ref="D5:D9" si="0">D$2*B5</f>
        <v>7.6</v>
      </c>
      <c r="E5">
        <f t="shared" ref="E5:E9" si="1">E$2*B5</f>
        <v>5.4431578947368404</v>
      </c>
      <c r="F5">
        <f>'[1]Kec s'!D56</f>
        <v>37.68</v>
      </c>
      <c r="G5">
        <f>'[2]Kec s'!D56</f>
        <v>50.984999999999999</v>
      </c>
      <c r="H5">
        <f>'[3]h-s'!E5</f>
        <v>32.32</v>
      </c>
      <c r="I5">
        <f>'[4]h-s'!E5</f>
        <v>41.5</v>
      </c>
      <c r="J5">
        <f>'[5]h-s'!E5</f>
        <v>6.5</v>
      </c>
      <c r="K5">
        <f>'[6]h-s'!E5</f>
        <v>13.31</v>
      </c>
      <c r="L5">
        <f t="shared" ref="L5:L9" si="2">F5</f>
        <v>37.68</v>
      </c>
      <c r="M5">
        <f t="shared" ref="M5:M8" si="3">E5+N$4</f>
        <v>5.9324802860670536</v>
      </c>
      <c r="N5" t="s">
        <v>39</v>
      </c>
      <c r="O5" s="1">
        <f t="shared" ref="O5:O8" si="4">E5</f>
        <v>5.4431578947368404</v>
      </c>
      <c r="P5" s="1">
        <f t="shared" ref="P5:P8" si="5">G5</f>
        <v>50.984999999999999</v>
      </c>
      <c r="Q5" s="4">
        <f t="shared" ref="Q5:Q8" si="6">H5</f>
        <v>32.32</v>
      </c>
      <c r="R5" s="4">
        <f t="shared" ref="R5:R8" si="7">I5</f>
        <v>41.5</v>
      </c>
      <c r="S5" s="4">
        <f t="shared" ref="S5:S8" si="8">J5</f>
        <v>6.5</v>
      </c>
      <c r="T5" s="4">
        <f t="shared" ref="T5:T8" si="9">K5</f>
        <v>13.31</v>
      </c>
      <c r="U5" s="4">
        <f t="shared" ref="U5:U8" si="10">100*(P5-Q5)/P5</f>
        <v>36.608806511719131</v>
      </c>
      <c r="V5" s="4">
        <f t="shared" ref="V5:V8" si="11">100*(P5-R5)/P5</f>
        <v>18.603510836520545</v>
      </c>
      <c r="W5" s="4">
        <f t="shared" ref="W5:W8" si="12">100*(P5-S5)/P5</f>
        <v>87.251152299695988</v>
      </c>
      <c r="X5" s="4">
        <f t="shared" ref="X5:X8" si="13">100*(P5-T5)/P5</f>
        <v>73.894282632146698</v>
      </c>
      <c r="Y5" s="4">
        <f t="shared" ref="Y5:Y8" si="14">100*(R5-Q5)/R5</f>
        <v>22.120481927710845</v>
      </c>
      <c r="Z5" s="4">
        <f t="shared" ref="Z5:Z8" si="15">100*(T5-S5)/T5</f>
        <v>51.164537941397441</v>
      </c>
    </row>
    <row r="6" spans="1:28" x14ac:dyDescent="0.25">
      <c r="B6">
        <v>3</v>
      </c>
      <c r="C6">
        <v>2</v>
      </c>
      <c r="D6">
        <f t="shared" si="0"/>
        <v>11.399999999999999</v>
      </c>
      <c r="E6">
        <f t="shared" si="1"/>
        <v>8.1647368421052597</v>
      </c>
      <c r="F6">
        <f>'[1]Kec s'!D57</f>
        <v>50.19</v>
      </c>
      <c r="G6">
        <f>'[2]Kec s'!D57</f>
        <v>70.924999999999997</v>
      </c>
      <c r="H6">
        <f>'[3]h-s'!E6</f>
        <v>44.59</v>
      </c>
      <c r="I6">
        <f>'[4]h-s'!E6</f>
        <v>52.18</v>
      </c>
      <c r="J6">
        <f>'[5]h-s'!E6</f>
        <v>12.71</v>
      </c>
      <c r="K6">
        <f>'[6]h-s'!E6</f>
        <v>21.81</v>
      </c>
      <c r="L6">
        <f t="shared" si="2"/>
        <v>50.19</v>
      </c>
      <c r="M6">
        <f t="shared" si="3"/>
        <v>8.6540592334354738</v>
      </c>
      <c r="O6" s="1">
        <f t="shared" si="4"/>
        <v>8.1647368421052597</v>
      </c>
      <c r="P6" s="1">
        <f t="shared" si="5"/>
        <v>70.924999999999997</v>
      </c>
      <c r="Q6" s="4">
        <f t="shared" si="6"/>
        <v>44.59</v>
      </c>
      <c r="R6" s="4">
        <f t="shared" si="7"/>
        <v>52.18</v>
      </c>
      <c r="S6" s="4">
        <f t="shared" si="8"/>
        <v>12.71</v>
      </c>
      <c r="T6" s="4">
        <f t="shared" si="9"/>
        <v>21.81</v>
      </c>
      <c r="U6" s="4">
        <f t="shared" si="10"/>
        <v>37.130771942192453</v>
      </c>
      <c r="V6" s="4">
        <f t="shared" si="11"/>
        <v>26.429326753612969</v>
      </c>
      <c r="W6" s="4">
        <f t="shared" si="12"/>
        <v>82.079661614381394</v>
      </c>
      <c r="X6" s="4">
        <f t="shared" si="13"/>
        <v>69.24920690870637</v>
      </c>
      <c r="Y6" s="4">
        <f t="shared" si="14"/>
        <v>14.5458029896512</v>
      </c>
      <c r="Z6" s="4">
        <f t="shared" si="15"/>
        <v>41.723979825767991</v>
      </c>
    </row>
    <row r="7" spans="1:28" x14ac:dyDescent="0.25">
      <c r="B7">
        <v>4</v>
      </c>
      <c r="C7">
        <v>3</v>
      </c>
      <c r="D7">
        <f t="shared" si="0"/>
        <v>15.2</v>
      </c>
      <c r="E7">
        <f t="shared" si="1"/>
        <v>10.886315789473681</v>
      </c>
      <c r="F7">
        <f>'[1]Kec s'!D58</f>
        <v>59.699999999999996</v>
      </c>
      <c r="G7">
        <f>'[2]Kec s'!D58</f>
        <v>85.74</v>
      </c>
      <c r="H7">
        <f>'[3]h-s'!E7</f>
        <v>52.34</v>
      </c>
      <c r="I7">
        <f>'[4]h-s'!E7</f>
        <v>61</v>
      </c>
      <c r="J7">
        <f>'[5]h-s'!E7</f>
        <v>17.53</v>
      </c>
      <c r="K7">
        <f>'[6]h-s'!E7</f>
        <v>29.72</v>
      </c>
      <c r="L7">
        <f t="shared" si="2"/>
        <v>59.699999999999996</v>
      </c>
      <c r="M7">
        <f t="shared" si="3"/>
        <v>11.375638180803895</v>
      </c>
      <c r="O7" s="1">
        <f t="shared" si="4"/>
        <v>10.886315789473681</v>
      </c>
      <c r="P7" s="1">
        <f t="shared" si="5"/>
        <v>85.74</v>
      </c>
      <c r="Q7" s="4">
        <f t="shared" si="6"/>
        <v>52.34</v>
      </c>
      <c r="R7" s="4">
        <f t="shared" si="7"/>
        <v>61</v>
      </c>
      <c r="S7" s="4">
        <f t="shared" si="8"/>
        <v>17.53</v>
      </c>
      <c r="T7" s="4">
        <f t="shared" si="9"/>
        <v>29.72</v>
      </c>
      <c r="U7" s="4">
        <f t="shared" si="10"/>
        <v>38.954980172614874</v>
      </c>
      <c r="V7" s="4">
        <f t="shared" si="11"/>
        <v>28.854676930254254</v>
      </c>
      <c r="W7" s="4">
        <f t="shared" si="12"/>
        <v>79.554466993235351</v>
      </c>
      <c r="X7" s="4">
        <f t="shared" si="13"/>
        <v>65.337065547002567</v>
      </c>
      <c r="Y7" s="4">
        <f t="shared" si="14"/>
        <v>14.196721311475404</v>
      </c>
      <c r="Z7" s="4">
        <f t="shared" si="15"/>
        <v>41.016150740242253</v>
      </c>
    </row>
    <row r="8" spans="1:28" x14ac:dyDescent="0.25">
      <c r="B8">
        <v>5</v>
      </c>
      <c r="C8">
        <v>4</v>
      </c>
      <c r="D8">
        <f t="shared" si="0"/>
        <v>19</v>
      </c>
      <c r="E8">
        <f t="shared" si="1"/>
        <v>13.607894736842102</v>
      </c>
      <c r="F8">
        <f>'[1]Kec s'!D59</f>
        <v>67.509999999999991</v>
      </c>
      <c r="G8">
        <f>'[2]Kec s'!D59</f>
        <v>94.82</v>
      </c>
      <c r="H8">
        <f>'[3]h-s'!E8</f>
        <v>58.38000000000001</v>
      </c>
      <c r="I8">
        <f>'[4]h-s'!E8</f>
        <v>69.13</v>
      </c>
      <c r="J8">
        <f>'[5]h-s'!E8</f>
        <v>21.95</v>
      </c>
      <c r="K8">
        <f>'[6]h-s'!E8</f>
        <v>35.520000000000003</v>
      </c>
      <c r="L8">
        <f t="shared" si="2"/>
        <v>67.509999999999991</v>
      </c>
      <c r="M8">
        <f t="shared" si="3"/>
        <v>14.097217128172316</v>
      </c>
      <c r="O8" s="1">
        <f t="shared" si="4"/>
        <v>13.607894736842102</v>
      </c>
      <c r="P8" s="1">
        <f t="shared" si="5"/>
        <v>94.82</v>
      </c>
      <c r="Q8" s="4">
        <f t="shared" si="6"/>
        <v>58.38000000000001</v>
      </c>
      <c r="R8" s="4">
        <f t="shared" si="7"/>
        <v>69.13</v>
      </c>
      <c r="S8" s="4">
        <f t="shared" si="8"/>
        <v>21.95</v>
      </c>
      <c r="T8" s="4">
        <f t="shared" si="9"/>
        <v>35.520000000000003</v>
      </c>
      <c r="U8" s="4">
        <f t="shared" si="10"/>
        <v>38.430710820501986</v>
      </c>
      <c r="V8" s="4">
        <f t="shared" si="11"/>
        <v>27.093440202488928</v>
      </c>
      <c r="W8" s="4">
        <f t="shared" si="12"/>
        <v>76.850875342754691</v>
      </c>
      <c r="X8" s="4">
        <f t="shared" si="13"/>
        <v>62.539548618434921</v>
      </c>
      <c r="Y8" s="4">
        <f t="shared" si="14"/>
        <v>15.550412266743797</v>
      </c>
      <c r="Z8" s="4">
        <f t="shared" si="15"/>
        <v>38.20382882882884</v>
      </c>
    </row>
    <row r="9" spans="1:28" x14ac:dyDescent="0.25">
      <c r="B9">
        <v>6</v>
      </c>
      <c r="C9">
        <v>5</v>
      </c>
      <c r="D9">
        <f t="shared" si="0"/>
        <v>22.799999999999997</v>
      </c>
      <c r="E9">
        <f t="shared" si="1"/>
        <v>16.329473684210519</v>
      </c>
      <c r="H9">
        <f>'[3]h-s'!E9</f>
        <v>62.100000000000009</v>
      </c>
      <c r="I9">
        <f>'[4]h-s'!E9</f>
        <v>73.61</v>
      </c>
      <c r="J9">
        <f>'[5]h-s'!E9</f>
        <v>25.32</v>
      </c>
      <c r="K9">
        <f>'[6]h-s'!E9</f>
        <v>38.379999999999995</v>
      </c>
      <c r="L9">
        <f t="shared" si="2"/>
        <v>0</v>
      </c>
      <c r="O9" s="1"/>
      <c r="Q9" s="3"/>
      <c r="R9" s="3"/>
      <c r="S9" s="3"/>
      <c r="T9" s="5" t="s">
        <v>23</v>
      </c>
      <c r="U9" s="4">
        <f>AVERAGE(U4:U8)</f>
        <v>36.999312513573535</v>
      </c>
      <c r="V9" s="4">
        <f t="shared" ref="V9:X9" si="16">AVERAGE(V4:V8)</f>
        <v>22.50807313138187</v>
      </c>
      <c r="W9" s="4">
        <f t="shared" si="16"/>
        <v>83.501074300245477</v>
      </c>
      <c r="X9" s="4">
        <f t="shared" si="16"/>
        <v>70.750318905470337</v>
      </c>
      <c r="Y9" s="4">
        <f t="shared" ref="Y9" si="17">AVERAGE(Y4:Y8)</f>
        <v>18.328304137072454</v>
      </c>
      <c r="Z9" s="4">
        <f t="shared" ref="Z9" si="18">AVERAGE(Z4:Z8)</f>
        <v>44.888989186873474</v>
      </c>
    </row>
    <row r="10" spans="1:28" x14ac:dyDescent="0.25">
      <c r="E10" t="s">
        <v>15</v>
      </c>
      <c r="F10" t="s">
        <v>16</v>
      </c>
      <c r="G10" t="s">
        <v>17</v>
      </c>
      <c r="H10" t="s">
        <v>18</v>
      </c>
      <c r="I10" t="s">
        <v>13</v>
      </c>
      <c r="J10" t="s">
        <v>14</v>
      </c>
    </row>
    <row r="11" spans="1:28" x14ac:dyDescent="0.25">
      <c r="A11" t="s">
        <v>0</v>
      </c>
      <c r="B11" t="s">
        <v>10</v>
      </c>
      <c r="C11" t="s">
        <v>0</v>
      </c>
      <c r="D11" t="s">
        <v>8</v>
      </c>
      <c r="G11" t="s">
        <v>9</v>
      </c>
      <c r="P11" t="s">
        <v>34</v>
      </c>
      <c r="W11" t="s">
        <v>35</v>
      </c>
    </row>
    <row r="12" spans="1:28" x14ac:dyDescent="0.25">
      <c r="A12">
        <v>0</v>
      </c>
      <c r="B12">
        <v>0</v>
      </c>
      <c r="C12">
        <f>'[4]h-s'!B12</f>
        <v>0</v>
      </c>
      <c r="D12">
        <f>C12/24</f>
        <v>0</v>
      </c>
      <c r="E12">
        <v>0</v>
      </c>
      <c r="F12">
        <v>0</v>
      </c>
      <c r="G12">
        <v>0</v>
      </c>
      <c r="H12">
        <f>I3</f>
        <v>0</v>
      </c>
      <c r="I12">
        <f>J3</f>
        <v>0</v>
      </c>
      <c r="J12">
        <f>K3</f>
        <v>0</v>
      </c>
      <c r="O12" t="s">
        <v>33</v>
      </c>
      <c r="P12">
        <f>E4</f>
        <v>2.7215789473684202</v>
      </c>
      <c r="Q12">
        <f>E5</f>
        <v>5.4431578947368404</v>
      </c>
      <c r="R12">
        <f>E6</f>
        <v>8.1647368421052597</v>
      </c>
      <c r="S12">
        <f>E7</f>
        <v>10.886315789473681</v>
      </c>
      <c r="T12">
        <f>E8</f>
        <v>13.607894736842102</v>
      </c>
      <c r="U12">
        <f>E9</f>
        <v>16.329473684210519</v>
      </c>
      <c r="V12" t="s">
        <v>33</v>
      </c>
      <c r="W12">
        <f>P12</f>
        <v>2.7215789473684202</v>
      </c>
      <c r="X12">
        <f t="shared" ref="X12:AB13" si="19">Q12</f>
        <v>5.4431578947368404</v>
      </c>
      <c r="Y12">
        <f t="shared" si="19"/>
        <v>8.1647368421052597</v>
      </c>
      <c r="Z12">
        <f t="shared" si="19"/>
        <v>10.886315789473681</v>
      </c>
      <c r="AA12">
        <f t="shared" si="19"/>
        <v>13.607894736842102</v>
      </c>
      <c r="AB12">
        <f t="shared" si="19"/>
        <v>16.329473684210519</v>
      </c>
    </row>
    <row r="13" spans="1:28" x14ac:dyDescent="0.25">
      <c r="A13">
        <v>24</v>
      </c>
      <c r="B13">
        <f>D4</f>
        <v>3.8</v>
      </c>
      <c r="C13">
        <f>'[4]h-s'!B13</f>
        <v>3</v>
      </c>
      <c r="D13">
        <f t="shared" ref="D13:D18" si="20">C13/24</f>
        <v>0.125</v>
      </c>
      <c r="E13" s="1">
        <f>F4</f>
        <v>19.759999999999998</v>
      </c>
      <c r="F13" s="1">
        <f>G4</f>
        <v>24.785</v>
      </c>
      <c r="G13" s="1">
        <f>H4</f>
        <v>16.39</v>
      </c>
      <c r="H13">
        <f>I4</f>
        <v>21.92</v>
      </c>
      <c r="I13">
        <f t="shared" ref="H13:J18" si="21">J4</f>
        <v>2.04</v>
      </c>
      <c r="J13">
        <f t="shared" si="21"/>
        <v>4.28</v>
      </c>
      <c r="O13">
        <v>0</v>
      </c>
      <c r="P13">
        <f>G4</f>
        <v>24.785</v>
      </c>
      <c r="Q13">
        <f>G5</f>
        <v>50.984999999999999</v>
      </c>
      <c r="R13">
        <f>G6</f>
        <v>70.924999999999997</v>
      </c>
      <c r="S13">
        <f>G7</f>
        <v>85.74</v>
      </c>
      <c r="T13">
        <f>G8</f>
        <v>94.82</v>
      </c>
      <c r="U13">
        <f>[9]Pelat!Q37</f>
        <v>0</v>
      </c>
      <c r="V13">
        <v>0</v>
      </c>
      <c r="W13">
        <f>P13</f>
        <v>24.785</v>
      </c>
      <c r="X13">
        <f>Q13</f>
        <v>50.984999999999999</v>
      </c>
      <c r="Y13">
        <f t="shared" si="19"/>
        <v>70.924999999999997</v>
      </c>
      <c r="Z13">
        <f t="shared" si="19"/>
        <v>85.74</v>
      </c>
      <c r="AA13">
        <f t="shared" si="19"/>
        <v>94.82</v>
      </c>
      <c r="AB13">
        <f t="shared" si="19"/>
        <v>0</v>
      </c>
    </row>
    <row r="14" spans="1:28" x14ac:dyDescent="0.25">
      <c r="A14">
        <f>A13*2</f>
        <v>48</v>
      </c>
      <c r="B14">
        <f t="shared" ref="B14:B18" si="22">D5</f>
        <v>7.6</v>
      </c>
      <c r="C14">
        <f>'[4]h-s'!B14</f>
        <v>6</v>
      </c>
      <c r="D14">
        <f t="shared" si="20"/>
        <v>0.25</v>
      </c>
      <c r="E14" s="1">
        <f t="shared" ref="E14:G18" si="23">F5</f>
        <v>37.68</v>
      </c>
      <c r="F14" s="1">
        <f t="shared" ref="F14" si="24">G5</f>
        <v>50.984999999999999</v>
      </c>
      <c r="G14" s="1">
        <f t="shared" si="23"/>
        <v>32.32</v>
      </c>
      <c r="H14">
        <f t="shared" si="21"/>
        <v>41.5</v>
      </c>
      <c r="I14">
        <f t="shared" si="21"/>
        <v>6.5</v>
      </c>
      <c r="J14">
        <f t="shared" si="21"/>
        <v>13.31</v>
      </c>
      <c r="O14">
        <v>15</v>
      </c>
      <c r="P14">
        <f>H4</f>
        <v>16.39</v>
      </c>
      <c r="Q14">
        <f>H5</f>
        <v>32.32</v>
      </c>
      <c r="R14">
        <f>H6</f>
        <v>44.59</v>
      </c>
      <c r="S14">
        <f>H7</f>
        <v>52.34</v>
      </c>
      <c r="T14">
        <f>H8</f>
        <v>58.38000000000001</v>
      </c>
      <c r="U14">
        <f>H9</f>
        <v>62.100000000000009</v>
      </c>
      <c r="V14">
        <v>15</v>
      </c>
      <c r="W14" s="1">
        <f>R4</f>
        <v>21.92</v>
      </c>
      <c r="X14" s="1">
        <f>R5</f>
        <v>41.5</v>
      </c>
      <c r="Y14" s="1">
        <f>R6</f>
        <v>52.18</v>
      </c>
      <c r="Z14" s="1">
        <f>R7</f>
        <v>61</v>
      </c>
      <c r="AA14" s="1">
        <f>R8</f>
        <v>69.13</v>
      </c>
      <c r="AB14">
        <f>I9</f>
        <v>73.61</v>
      </c>
    </row>
    <row r="15" spans="1:28" x14ac:dyDescent="0.25">
      <c r="A15">
        <f>A13*3</f>
        <v>72</v>
      </c>
      <c r="B15">
        <f t="shared" si="22"/>
        <v>11.399999999999999</v>
      </c>
      <c r="C15">
        <f>'[4]h-s'!B15</f>
        <v>29</v>
      </c>
      <c r="D15">
        <f t="shared" si="20"/>
        <v>1.2083333333333333</v>
      </c>
      <c r="E15" s="1">
        <f t="shared" si="23"/>
        <v>50.19</v>
      </c>
      <c r="F15" s="1">
        <f t="shared" ref="F15" si="25">G6</f>
        <v>70.924999999999997</v>
      </c>
      <c r="G15" s="1">
        <f t="shared" si="23"/>
        <v>44.59</v>
      </c>
      <c r="H15">
        <f t="shared" si="21"/>
        <v>52.18</v>
      </c>
      <c r="I15">
        <f t="shared" si="21"/>
        <v>12.71</v>
      </c>
      <c r="J15">
        <f t="shared" si="21"/>
        <v>21.81</v>
      </c>
      <c r="O15">
        <v>35</v>
      </c>
      <c r="P15">
        <f>J4</f>
        <v>2.04</v>
      </c>
      <c r="Q15">
        <f>J5</f>
        <v>6.5</v>
      </c>
      <c r="R15">
        <f>J6</f>
        <v>12.71</v>
      </c>
      <c r="S15">
        <f>J7</f>
        <v>17.53</v>
      </c>
      <c r="T15">
        <f>J8</f>
        <v>21.95</v>
      </c>
      <c r="U15">
        <f>J9</f>
        <v>25.32</v>
      </c>
      <c r="V15">
        <v>35</v>
      </c>
      <c r="W15" s="1">
        <f>T4</f>
        <v>4.28</v>
      </c>
      <c r="X15" s="1">
        <f>T5</f>
        <v>13.31</v>
      </c>
      <c r="Y15" s="1">
        <f>T6</f>
        <v>21.81</v>
      </c>
      <c r="Z15" s="1">
        <f>T7</f>
        <v>29.72</v>
      </c>
      <c r="AA15" s="1">
        <f>T8</f>
        <v>35.520000000000003</v>
      </c>
      <c r="AB15">
        <f>K9</f>
        <v>38.379999999999995</v>
      </c>
    </row>
    <row r="16" spans="1:28" x14ac:dyDescent="0.25">
      <c r="A16">
        <f>A13*4</f>
        <v>96</v>
      </c>
      <c r="B16">
        <f t="shared" si="22"/>
        <v>15.2</v>
      </c>
      <c r="C16">
        <f>'[4]h-s'!B16</f>
        <v>53</v>
      </c>
      <c r="D16">
        <f t="shared" si="20"/>
        <v>2.2083333333333335</v>
      </c>
      <c r="E16" s="1">
        <f t="shared" si="23"/>
        <v>59.699999999999996</v>
      </c>
      <c r="F16" s="1">
        <f t="shared" ref="F16" si="26">G7</f>
        <v>85.74</v>
      </c>
      <c r="G16" s="1">
        <f t="shared" si="23"/>
        <v>52.34</v>
      </c>
      <c r="H16">
        <f t="shared" si="21"/>
        <v>61</v>
      </c>
      <c r="I16">
        <f t="shared" si="21"/>
        <v>17.53</v>
      </c>
      <c r="J16">
        <f t="shared" si="21"/>
        <v>29.72</v>
      </c>
      <c r="V16" s="7"/>
      <c r="W16" s="7"/>
    </row>
    <row r="17" spans="1:23" x14ac:dyDescent="0.25">
      <c r="A17">
        <f>A13*5</f>
        <v>120</v>
      </c>
      <c r="B17">
        <f t="shared" si="22"/>
        <v>19</v>
      </c>
      <c r="C17">
        <f>'[4]h-s'!B17</f>
        <v>78</v>
      </c>
      <c r="D17">
        <f t="shared" si="20"/>
        <v>3.25</v>
      </c>
      <c r="E17" s="1">
        <f t="shared" si="23"/>
        <v>67.509999999999991</v>
      </c>
      <c r="F17" s="1">
        <f t="shared" ref="F17" si="27">G8</f>
        <v>94.82</v>
      </c>
      <c r="G17" s="1">
        <f t="shared" si="23"/>
        <v>58.38000000000001</v>
      </c>
      <c r="H17">
        <f t="shared" si="21"/>
        <v>69.13</v>
      </c>
      <c r="I17">
        <f t="shared" si="21"/>
        <v>21.95</v>
      </c>
      <c r="J17">
        <f t="shared" si="21"/>
        <v>35.520000000000003</v>
      </c>
    </row>
    <row r="18" spans="1:23" x14ac:dyDescent="0.25">
      <c r="B18">
        <f t="shared" si="22"/>
        <v>22.799999999999997</v>
      </c>
      <c r="C18">
        <f>'[4]h-s'!B18</f>
        <v>102</v>
      </c>
      <c r="D18">
        <f t="shared" si="20"/>
        <v>4.25</v>
      </c>
      <c r="E18" s="1"/>
      <c r="F18" s="1"/>
      <c r="G18" s="1">
        <f t="shared" si="23"/>
        <v>62.100000000000009</v>
      </c>
      <c r="H18">
        <f t="shared" si="21"/>
        <v>73.61</v>
      </c>
      <c r="I18">
        <f t="shared" si="21"/>
        <v>25.32</v>
      </c>
      <c r="J18">
        <f t="shared" si="21"/>
        <v>38.379999999999995</v>
      </c>
    </row>
    <row r="19" spans="1:23" x14ac:dyDescent="0.25">
      <c r="P19" s="3"/>
      <c r="Q19" s="3"/>
      <c r="R19" s="3"/>
      <c r="S19" s="3"/>
      <c r="T19" s="3"/>
      <c r="U19" s="3"/>
      <c r="V19" s="3"/>
      <c r="W19" s="3"/>
    </row>
    <row r="20" spans="1:23" x14ac:dyDescent="0.25">
      <c r="Q20" s="3"/>
      <c r="R20" s="3"/>
      <c r="S20" s="3"/>
      <c r="T20" s="3"/>
      <c r="U20" s="3"/>
      <c r="V20" s="3"/>
      <c r="W20" s="3"/>
    </row>
    <row r="21" spans="1:23" x14ac:dyDescent="0.25">
      <c r="Q21" s="3"/>
      <c r="R21" s="3"/>
      <c r="S21" s="3"/>
      <c r="T21" s="3"/>
    </row>
    <row r="22" spans="1:23" x14ac:dyDescent="0.25">
      <c r="Q22" s="3"/>
      <c r="R22" s="3"/>
      <c r="S22" s="3"/>
      <c r="T22" s="3"/>
      <c r="U22" s="4"/>
      <c r="V22" s="4"/>
      <c r="W22" s="4"/>
    </row>
    <row r="24" spans="1:23" x14ac:dyDescent="0.25">
      <c r="P24" s="3"/>
      <c r="Q24" s="3"/>
      <c r="R24" s="3"/>
      <c r="S24" s="3"/>
      <c r="T24" s="3"/>
      <c r="U24" s="3"/>
      <c r="V24" s="3"/>
      <c r="W24" s="3"/>
    </row>
    <row r="25" spans="1:23" x14ac:dyDescent="0.25">
      <c r="Q25" s="3"/>
      <c r="R25" s="3"/>
      <c r="S25" s="3"/>
      <c r="T25" s="3"/>
      <c r="U25" s="3"/>
      <c r="V25" s="3"/>
      <c r="W25" s="3"/>
    </row>
    <row r="26" spans="1:23" x14ac:dyDescent="0.25">
      <c r="Q26" s="3"/>
      <c r="R26" s="3"/>
      <c r="S26" s="3"/>
      <c r="T26" s="3"/>
    </row>
    <row r="27" spans="1:23" x14ac:dyDescent="0.25">
      <c r="O27" s="1"/>
      <c r="P27" s="1"/>
      <c r="Q27" s="4"/>
      <c r="R27" s="4"/>
      <c r="S27" s="4"/>
      <c r="T27" s="4"/>
      <c r="U27" s="4"/>
      <c r="V27" s="4"/>
      <c r="W27" s="4"/>
    </row>
    <row r="28" spans="1:23" x14ac:dyDescent="0.25">
      <c r="O28" s="1"/>
      <c r="P28" s="1"/>
      <c r="Q28" s="4"/>
      <c r="R28" s="4"/>
      <c r="S28" s="4"/>
      <c r="T28" s="4"/>
      <c r="U28" s="4"/>
      <c r="V28" s="4"/>
      <c r="W28" s="4"/>
    </row>
    <row r="29" spans="1:23" x14ac:dyDescent="0.25">
      <c r="O29" s="1"/>
      <c r="P29" s="1"/>
      <c r="Q29" s="4"/>
      <c r="R29" s="4"/>
      <c r="S29" s="4"/>
      <c r="T29" s="4"/>
      <c r="U29" s="4"/>
      <c r="V29" s="4"/>
      <c r="W29" s="4"/>
    </row>
    <row r="30" spans="1:23" x14ac:dyDescent="0.25">
      <c r="O30" s="1"/>
      <c r="P30" s="1"/>
      <c r="Q30" s="4"/>
      <c r="R30" s="4"/>
      <c r="S30" s="4"/>
      <c r="T30" s="4"/>
      <c r="U30" s="4"/>
      <c r="V30" s="4"/>
      <c r="W30" s="4"/>
    </row>
    <row r="31" spans="1:23" x14ac:dyDescent="0.25">
      <c r="O31" s="1"/>
      <c r="P31" s="1"/>
      <c r="Q31" s="4"/>
      <c r="R31" s="4"/>
      <c r="S31" s="4"/>
      <c r="T31" s="4"/>
      <c r="U31" s="4"/>
      <c r="V31" s="4"/>
      <c r="W31" s="4"/>
    </row>
    <row r="32" spans="1:23" x14ac:dyDescent="0.25">
      <c r="O32" s="1"/>
      <c r="P32" s="1"/>
      <c r="Q32" s="4"/>
      <c r="R32" s="4"/>
      <c r="S32" s="4"/>
      <c r="T32" s="4"/>
      <c r="U32" s="4"/>
      <c r="V32" s="4"/>
      <c r="W32" s="4"/>
    </row>
    <row r="33" spans="15:23" x14ac:dyDescent="0.25">
      <c r="T33" s="5"/>
      <c r="U33" s="6"/>
      <c r="V33" s="6"/>
      <c r="W33" s="6"/>
    </row>
    <row r="34" spans="15:23" x14ac:dyDescent="0.25">
      <c r="O34" s="1"/>
    </row>
    <row r="37" spans="15:23" x14ac:dyDescent="0.25">
      <c r="O37" s="1"/>
      <c r="U37" s="4"/>
    </row>
    <row r="38" spans="15:23" x14ac:dyDescent="0.25">
      <c r="O38" s="1"/>
    </row>
    <row r="39" spans="15:23" x14ac:dyDescent="0.25">
      <c r="O39" s="1"/>
    </row>
    <row r="40" spans="15:23" x14ac:dyDescent="0.25">
      <c r="O40" s="1"/>
    </row>
    <row r="41" spans="15:23" x14ac:dyDescent="0.25">
      <c r="O41" s="1"/>
    </row>
    <row r="42" spans="15:23" x14ac:dyDescent="0.25">
      <c r="O42" s="1"/>
    </row>
  </sheetData>
  <mergeCells count="10">
    <mergeCell ref="Y1:Z1"/>
    <mergeCell ref="Y2:Y3"/>
    <mergeCell ref="Z2:Z3"/>
    <mergeCell ref="O1:O2"/>
    <mergeCell ref="U1:X1"/>
    <mergeCell ref="U2:V2"/>
    <mergeCell ref="W2:X2"/>
    <mergeCell ref="P1:T1"/>
    <mergeCell ref="Q2:R2"/>
    <mergeCell ref="S2:T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="85" zoomScaleNormal="85" workbookViewId="0">
      <selection activeCell="E4" sqref="E4"/>
    </sheetView>
  </sheetViews>
  <sheetFormatPr defaultRowHeight="15" x14ac:dyDescent="0.25"/>
  <cols>
    <col min="3" max="3" width="13.42578125" customWidth="1"/>
    <col min="4" max="4" width="12" customWidth="1"/>
  </cols>
  <sheetData>
    <row r="1" spans="1:11" x14ac:dyDescent="0.25">
      <c r="D1" t="s">
        <v>2</v>
      </c>
      <c r="E1" t="s">
        <v>3</v>
      </c>
    </row>
    <row r="2" spans="1:11" x14ac:dyDescent="0.25">
      <c r="C2" t="s">
        <v>1</v>
      </c>
      <c r="D2">
        <v>1.9</v>
      </c>
      <c r="E2">
        <v>2.7215789473684202</v>
      </c>
      <c r="F2" t="s">
        <v>15</v>
      </c>
      <c r="G2" t="s">
        <v>16</v>
      </c>
      <c r="H2" t="s">
        <v>4</v>
      </c>
      <c r="I2" t="s">
        <v>12</v>
      </c>
      <c r="J2" t="s">
        <v>13</v>
      </c>
      <c r="K2" t="s">
        <v>14</v>
      </c>
    </row>
    <row r="3" spans="1:11" x14ac:dyDescent="0.25">
      <c r="B3">
        <v>0</v>
      </c>
      <c r="C3">
        <v>0</v>
      </c>
      <c r="D3">
        <f t="shared" ref="D3:D9" si="0">D$2*B3</f>
        <v>0</v>
      </c>
      <c r="E3">
        <f t="shared" ref="E3:E9" si="1">E$2*B3</f>
        <v>0</v>
      </c>
      <c r="F3">
        <f>'[1]Kec s'!D54</f>
        <v>0</v>
      </c>
      <c r="G3">
        <f>'[2]Kec s'!D54</f>
        <v>0</v>
      </c>
      <c r="H3">
        <f>'[3]h-s'!E3</f>
        <v>0</v>
      </c>
      <c r="I3">
        <f>'[4]h-s'!E3</f>
        <v>0</v>
      </c>
      <c r="J3">
        <f>'[5]h-s'!E3</f>
        <v>0</v>
      </c>
      <c r="K3">
        <f>'[6]h-s'!E3</f>
        <v>0</v>
      </c>
    </row>
    <row r="4" spans="1:11" x14ac:dyDescent="0.25">
      <c r="B4">
        <v>2</v>
      </c>
      <c r="D4">
        <f t="shared" si="0"/>
        <v>3.8</v>
      </c>
      <c r="E4">
        <f>E$2*B4</f>
        <v>5.4431578947368404</v>
      </c>
      <c r="F4">
        <f>'Hasil 1'!F4-'Hasil 1'!F3</f>
        <v>19.759999999999998</v>
      </c>
      <c r="G4">
        <f>'Hasil 1'!G4-'Hasil 1'!G3</f>
        <v>24.785</v>
      </c>
      <c r="H4">
        <f>'Hasil 1'!H4-'Hasil 1'!H3</f>
        <v>16.39</v>
      </c>
      <c r="I4">
        <f>'Hasil 1'!I4-'Hasil 1'!I3</f>
        <v>21.92</v>
      </c>
      <c r="J4">
        <f>'Hasil 1'!J4-'Hasil 1'!J3</f>
        <v>2.04</v>
      </c>
      <c r="K4">
        <f>'Hasil 1'!K4-'Hasil 1'!K3</f>
        <v>4.28</v>
      </c>
    </row>
    <row r="5" spans="1:11" x14ac:dyDescent="0.25">
      <c r="B5">
        <v>4</v>
      </c>
      <c r="C5">
        <v>1</v>
      </c>
      <c r="D5">
        <f t="shared" si="0"/>
        <v>7.6</v>
      </c>
      <c r="E5">
        <f t="shared" si="1"/>
        <v>10.886315789473681</v>
      </c>
      <c r="F5">
        <f>'Hasil 1'!F5-'Hasil 1'!F4</f>
        <v>17.920000000000002</v>
      </c>
      <c r="G5">
        <f>'Hasil 1'!G5-'Hasil 1'!G4</f>
        <v>26.2</v>
      </c>
      <c r="H5">
        <f>'Hasil 1'!H5-'Hasil 1'!H4</f>
        <v>15.93</v>
      </c>
      <c r="I5">
        <f>'Hasil 1'!I5-'Hasil 1'!I4</f>
        <v>19.579999999999998</v>
      </c>
      <c r="J5">
        <f>'Hasil 1'!J5-'Hasil 1'!J4</f>
        <v>4.46</v>
      </c>
      <c r="K5">
        <f>'Hasil 1'!K5-'Hasil 1'!K4</f>
        <v>9.0300000000000011</v>
      </c>
    </row>
    <row r="6" spans="1:11" x14ac:dyDescent="0.25">
      <c r="B6">
        <v>6</v>
      </c>
      <c r="C6">
        <v>2</v>
      </c>
      <c r="D6">
        <f t="shared" si="0"/>
        <v>11.399999999999999</v>
      </c>
      <c r="E6">
        <f t="shared" si="1"/>
        <v>16.329473684210519</v>
      </c>
      <c r="F6">
        <f>'Hasil 1'!F6-'Hasil 1'!F5</f>
        <v>12.509999999999998</v>
      </c>
      <c r="G6">
        <f>'Hasil 1'!G6-'Hasil 1'!G5</f>
        <v>19.939999999999998</v>
      </c>
      <c r="H6">
        <f>'Hasil 1'!H6-'Hasil 1'!H5</f>
        <v>12.270000000000003</v>
      </c>
      <c r="I6">
        <f>'Hasil 1'!I6-'Hasil 1'!I5</f>
        <v>10.68</v>
      </c>
      <c r="J6">
        <f>'Hasil 1'!J6-'Hasil 1'!J5</f>
        <v>6.2100000000000009</v>
      </c>
      <c r="K6">
        <f>'Hasil 1'!K6-'Hasil 1'!K5</f>
        <v>8.4999999999999982</v>
      </c>
    </row>
    <row r="7" spans="1:11" x14ac:dyDescent="0.25">
      <c r="B7">
        <v>8</v>
      </c>
      <c r="C7">
        <v>3</v>
      </c>
      <c r="D7">
        <f t="shared" si="0"/>
        <v>15.2</v>
      </c>
      <c r="E7">
        <f t="shared" si="1"/>
        <v>21.772631578947362</v>
      </c>
      <c r="F7">
        <f>'Hasil 1'!F7-'Hasil 1'!F6</f>
        <v>9.509999999999998</v>
      </c>
      <c r="G7">
        <f>'Hasil 1'!G7-'Hasil 1'!G6</f>
        <v>14.814999999999998</v>
      </c>
      <c r="H7">
        <f>'Hasil 1'!H7-'Hasil 1'!H6</f>
        <v>7.75</v>
      </c>
      <c r="I7">
        <f>'Hasil 1'!I7-'Hasil 1'!I6</f>
        <v>8.82</v>
      </c>
      <c r="J7">
        <f>'Hasil 1'!J7-'Hasil 1'!J6</f>
        <v>4.82</v>
      </c>
      <c r="K7">
        <f>'Hasil 1'!K7-'Hasil 1'!K6</f>
        <v>7.91</v>
      </c>
    </row>
    <row r="8" spans="1:11" x14ac:dyDescent="0.25">
      <c r="B8">
        <v>10</v>
      </c>
      <c r="C8">
        <v>4</v>
      </c>
      <c r="D8">
        <f t="shared" si="0"/>
        <v>19</v>
      </c>
      <c r="E8">
        <f t="shared" si="1"/>
        <v>27.215789473684204</v>
      </c>
      <c r="F8">
        <f>'Hasil 1'!F8-'Hasil 1'!F7</f>
        <v>7.8099999999999952</v>
      </c>
      <c r="G8">
        <f>'Hasil 1'!G8-'Hasil 1'!G7</f>
        <v>9.0799999999999983</v>
      </c>
      <c r="H8">
        <f>'Hasil 1'!H8-'Hasil 1'!H7</f>
        <v>6.0400000000000063</v>
      </c>
      <c r="I8">
        <f>'Hasil 1'!I8-'Hasil 1'!I7</f>
        <v>8.1299999999999955</v>
      </c>
      <c r="J8">
        <f>'Hasil 1'!J8-'Hasil 1'!J7</f>
        <v>4.4199999999999982</v>
      </c>
      <c r="K8">
        <f>'Hasil 1'!K8-'Hasil 1'!K7</f>
        <v>5.8000000000000043</v>
      </c>
    </row>
    <row r="9" spans="1:11" x14ac:dyDescent="0.25">
      <c r="B9">
        <v>12</v>
      </c>
      <c r="C9">
        <v>5</v>
      </c>
      <c r="D9">
        <f t="shared" si="0"/>
        <v>22.799999999999997</v>
      </c>
      <c r="E9">
        <f t="shared" si="1"/>
        <v>32.658947368421039</v>
      </c>
      <c r="H9">
        <f>'Hasil 1'!H9-'Hasil 1'!H8</f>
        <v>3.7199999999999989</v>
      </c>
      <c r="I9">
        <f>'Hasil 1'!I9-'Hasil 1'!I8</f>
        <v>4.480000000000004</v>
      </c>
      <c r="J9">
        <f>'Hasil 1'!J9-'Hasil 1'!J8</f>
        <v>3.370000000000001</v>
      </c>
      <c r="K9">
        <f>'Hasil 1'!K9-'Hasil 1'!K8</f>
        <v>2.8599999999999923</v>
      </c>
    </row>
    <row r="10" spans="1:11" x14ac:dyDescent="0.25">
      <c r="E10" t="s">
        <v>15</v>
      </c>
      <c r="F10" t="s">
        <v>16</v>
      </c>
      <c r="G10" t="s">
        <v>17</v>
      </c>
      <c r="H10" t="s">
        <v>18</v>
      </c>
      <c r="I10" t="s">
        <v>13</v>
      </c>
      <c r="J10" t="s">
        <v>14</v>
      </c>
    </row>
    <row r="11" spans="1:11" x14ac:dyDescent="0.25">
      <c r="A11" t="s">
        <v>0</v>
      </c>
      <c r="B11" t="s">
        <v>10</v>
      </c>
      <c r="C11" t="s">
        <v>0</v>
      </c>
      <c r="D11" t="s">
        <v>8</v>
      </c>
      <c r="G11" t="s">
        <v>9</v>
      </c>
    </row>
    <row r="12" spans="1:11" x14ac:dyDescent="0.25">
      <c r="A12">
        <v>0</v>
      </c>
      <c r="B12" t="e">
        <f>#REF!</f>
        <v>#REF!</v>
      </c>
      <c r="C12" t="e">
        <f>#REF!</f>
        <v>#REF!</v>
      </c>
      <c r="D12" t="e">
        <f>#REF!</f>
        <v>#REF!</v>
      </c>
      <c r="E12" t="e">
        <f>#REF!</f>
        <v>#REF!</v>
      </c>
      <c r="F12" t="e">
        <f>#REF!</f>
        <v>#REF!</v>
      </c>
      <c r="G12" t="e">
        <f>#REF!</f>
        <v>#REF!</v>
      </c>
      <c r="H12">
        <f>I3</f>
        <v>0</v>
      </c>
      <c r="I12">
        <f>J3</f>
        <v>0</v>
      </c>
      <c r="J12">
        <f>K3</f>
        <v>0</v>
      </c>
    </row>
    <row r="13" spans="1:11" x14ac:dyDescent="0.25">
      <c r="A13">
        <v>24</v>
      </c>
      <c r="B13" t="e">
        <f>#REF!</f>
        <v>#REF!</v>
      </c>
      <c r="C13" t="e">
        <f>#REF!</f>
        <v>#REF!</v>
      </c>
      <c r="D13" t="e">
        <f>#REF!</f>
        <v>#REF!</v>
      </c>
      <c r="E13" s="1">
        <f>F4</f>
        <v>19.759999999999998</v>
      </c>
      <c r="F13" s="1">
        <f>G4</f>
        <v>24.785</v>
      </c>
      <c r="G13" s="1">
        <f>H4</f>
        <v>16.39</v>
      </c>
      <c r="H13">
        <f>I4</f>
        <v>21.92</v>
      </c>
      <c r="I13">
        <f t="shared" ref="H13:J18" si="2">J4</f>
        <v>2.04</v>
      </c>
      <c r="J13">
        <f t="shared" si="2"/>
        <v>4.28</v>
      </c>
    </row>
    <row r="14" spans="1:11" x14ac:dyDescent="0.25">
      <c r="A14">
        <f>A13*2</f>
        <v>48</v>
      </c>
      <c r="B14" t="e">
        <f>#REF!</f>
        <v>#REF!</v>
      </c>
      <c r="C14" t="e">
        <f>#REF!</f>
        <v>#REF!</v>
      </c>
      <c r="D14" t="e">
        <f>#REF!</f>
        <v>#REF!</v>
      </c>
      <c r="E14" s="1">
        <f t="shared" ref="E14:G18" si="3">F5</f>
        <v>17.920000000000002</v>
      </c>
      <c r="F14" s="1">
        <f t="shared" si="3"/>
        <v>26.2</v>
      </c>
      <c r="G14" s="1">
        <f t="shared" si="3"/>
        <v>15.93</v>
      </c>
      <c r="H14">
        <f t="shared" si="2"/>
        <v>19.579999999999998</v>
      </c>
      <c r="I14">
        <f t="shared" si="2"/>
        <v>4.46</v>
      </c>
      <c r="J14">
        <f t="shared" si="2"/>
        <v>9.0300000000000011</v>
      </c>
    </row>
    <row r="15" spans="1:11" x14ac:dyDescent="0.25">
      <c r="A15">
        <f>A13*3</f>
        <v>72</v>
      </c>
      <c r="B15" t="e">
        <f>#REF!</f>
        <v>#REF!</v>
      </c>
      <c r="C15" t="e">
        <f>#REF!</f>
        <v>#REF!</v>
      </c>
      <c r="D15" t="e">
        <f>#REF!</f>
        <v>#REF!</v>
      </c>
      <c r="E15" s="1">
        <f t="shared" si="3"/>
        <v>12.509999999999998</v>
      </c>
      <c r="F15" s="1">
        <f t="shared" si="3"/>
        <v>19.939999999999998</v>
      </c>
      <c r="G15" s="1">
        <f t="shared" si="3"/>
        <v>12.270000000000003</v>
      </c>
      <c r="H15">
        <f t="shared" si="2"/>
        <v>10.68</v>
      </c>
      <c r="I15">
        <f t="shared" si="2"/>
        <v>6.2100000000000009</v>
      </c>
      <c r="J15">
        <f t="shared" si="2"/>
        <v>8.4999999999999982</v>
      </c>
    </row>
    <row r="16" spans="1:11" x14ac:dyDescent="0.25">
      <c r="A16">
        <f>A13*4</f>
        <v>96</v>
      </c>
      <c r="B16" t="e">
        <f>#REF!</f>
        <v>#REF!</v>
      </c>
      <c r="C16" t="e">
        <f>#REF!</f>
        <v>#REF!</v>
      </c>
      <c r="D16" t="e">
        <f>#REF!</f>
        <v>#REF!</v>
      </c>
      <c r="E16" s="1">
        <f t="shared" si="3"/>
        <v>9.509999999999998</v>
      </c>
      <c r="F16" s="1">
        <f t="shared" si="3"/>
        <v>14.814999999999998</v>
      </c>
      <c r="G16" s="1">
        <f t="shared" si="3"/>
        <v>7.75</v>
      </c>
      <c r="H16">
        <f t="shared" si="2"/>
        <v>8.82</v>
      </c>
      <c r="I16">
        <f t="shared" si="2"/>
        <v>4.82</v>
      </c>
      <c r="J16">
        <f t="shared" si="2"/>
        <v>7.91</v>
      </c>
    </row>
    <row r="17" spans="1:10" x14ac:dyDescent="0.25">
      <c r="A17">
        <f>A13*5</f>
        <v>120</v>
      </c>
      <c r="B17" t="e">
        <f>#REF!</f>
        <v>#REF!</v>
      </c>
      <c r="C17" t="e">
        <f>#REF!</f>
        <v>#REF!</v>
      </c>
      <c r="D17" t="e">
        <f>#REF!</f>
        <v>#REF!</v>
      </c>
      <c r="E17" s="1">
        <f t="shared" si="3"/>
        <v>7.8099999999999952</v>
      </c>
      <c r="F17" s="1">
        <f t="shared" si="3"/>
        <v>9.0799999999999983</v>
      </c>
      <c r="G17" s="1">
        <f t="shared" si="3"/>
        <v>6.0400000000000063</v>
      </c>
      <c r="H17">
        <f t="shared" si="2"/>
        <v>8.1299999999999955</v>
      </c>
      <c r="I17">
        <f t="shared" si="2"/>
        <v>4.4199999999999982</v>
      </c>
      <c r="J17">
        <f t="shared" si="2"/>
        <v>5.8000000000000043</v>
      </c>
    </row>
    <row r="18" spans="1:10" x14ac:dyDescent="0.25">
      <c r="B18" t="e">
        <f>#REF!</f>
        <v>#REF!</v>
      </c>
      <c r="C18" t="e">
        <f>#REF!</f>
        <v>#REF!</v>
      </c>
      <c r="D18" t="e">
        <f>#REF!</f>
        <v>#REF!</v>
      </c>
      <c r="E18" s="1"/>
      <c r="F18" s="1"/>
      <c r="G18" s="1">
        <f t="shared" si="3"/>
        <v>3.7199999999999989</v>
      </c>
      <c r="H18">
        <f t="shared" si="2"/>
        <v>4.480000000000004</v>
      </c>
      <c r="I18">
        <f t="shared" si="2"/>
        <v>3.370000000000001</v>
      </c>
      <c r="J18">
        <f t="shared" si="2"/>
        <v>2.8599999999999923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3"/>
  <sheetViews>
    <sheetView zoomScale="85" zoomScaleNormal="85" workbookViewId="0">
      <selection activeCell="B2" sqref="B2"/>
    </sheetView>
  </sheetViews>
  <sheetFormatPr defaultRowHeight="15" x14ac:dyDescent="0.25"/>
  <sheetData>
    <row r="2" spans="2:8" x14ac:dyDescent="0.25">
      <c r="B2" s="13" t="s">
        <v>64</v>
      </c>
      <c r="C2" t="s">
        <v>11</v>
      </c>
    </row>
    <row r="3" spans="2:8" x14ac:dyDescent="0.25">
      <c r="B3" t="s">
        <v>1</v>
      </c>
      <c r="C3" t="s">
        <v>19</v>
      </c>
      <c r="D3" t="s">
        <v>15</v>
      </c>
      <c r="E3" t="s">
        <v>17</v>
      </c>
      <c r="F3" t="s">
        <v>20</v>
      </c>
      <c r="G3" t="s">
        <v>21</v>
      </c>
      <c r="H3" t="s">
        <v>22</v>
      </c>
    </row>
    <row r="4" spans="2:8" x14ac:dyDescent="0.25">
      <c r="B4">
        <f>'[2]Hypebolic and Asaoka method'!E4</f>
        <v>0</v>
      </c>
      <c r="C4">
        <f>'[2]Hypebolic and Asaoka method'!H4</f>
        <v>0</v>
      </c>
      <c r="D4">
        <f>'[1]Hypebolic and Asaoka method'!H4</f>
        <v>0</v>
      </c>
      <c r="E4">
        <f>'[3]An-t'!H4</f>
        <v>0</v>
      </c>
      <c r="F4">
        <f>'[4]An-t'!H4</f>
        <v>0</v>
      </c>
      <c r="G4">
        <f>'[5]An-t'!H4</f>
        <v>0</v>
      </c>
      <c r="H4">
        <f>'[6]An-t'!H4</f>
        <v>0</v>
      </c>
    </row>
    <row r="5" spans="2:8" x14ac:dyDescent="0.25">
      <c r="B5">
        <f>'[2]Hypebolic and Asaoka method'!E5</f>
        <v>1</v>
      </c>
      <c r="C5">
        <f>'[2]Hypebolic and Asaoka method'!H5</f>
        <v>3.4028999999999998</v>
      </c>
      <c r="D5">
        <f>'[1]Hypebolic and Asaoka method'!H5</f>
        <v>2.3128000000000002</v>
      </c>
      <c r="E5">
        <f>'[3]An-t'!H5</f>
        <v>2.2465999999999999</v>
      </c>
      <c r="F5">
        <f>'[4]An-t'!H5</f>
        <v>2.4988999999999999</v>
      </c>
      <c r="G5">
        <f>'[5]An-t'!H5</f>
        <v>0.72719999999999996</v>
      </c>
      <c r="H5">
        <f>'[6]An-t'!H5</f>
        <v>1.2491000000000001</v>
      </c>
    </row>
    <row r="6" spans="2:8" x14ac:dyDescent="0.25">
      <c r="B6">
        <f>'[2]Hypebolic and Asaoka method'!E6</f>
        <v>2</v>
      </c>
      <c r="C6">
        <f>'[2]Hypebolic and Asaoka method'!H6</f>
        <v>5.8281468299999997</v>
      </c>
      <c r="D6">
        <f>'[1]Hypebolic and Asaoka method'!H6</f>
        <v>3.9997563199999999</v>
      </c>
      <c r="E6">
        <f>'[3]An-t'!H6</f>
        <v>3.7738386800000003</v>
      </c>
      <c r="F6">
        <f>'[4]An-t'!H6</f>
        <v>4.2528779099999996</v>
      </c>
      <c r="G6">
        <f>'[5]An-t'!H6</f>
        <v>1.3271399999999998</v>
      </c>
      <c r="H6">
        <f>'[6]An-t'!H6</f>
        <v>2.1884232000000003</v>
      </c>
    </row>
    <row r="7" spans="2:8" x14ac:dyDescent="0.25">
      <c r="B7">
        <f>'[2]Hypebolic and Asaoka method'!E7</f>
        <v>3</v>
      </c>
      <c r="C7">
        <f>'[2]Hypebolic and Asaoka method'!H7</f>
        <v>7.5566202457409979</v>
      </c>
      <c r="D7">
        <f>'[1]Hypebolic and Asaoka method'!H7</f>
        <v>5.2302222598080004</v>
      </c>
      <c r="E7">
        <f>'[3]An-t'!H7</f>
        <v>4.8120555346640002</v>
      </c>
      <c r="F7">
        <f>'[4]An-t'!H7</f>
        <v>5.4839950050289996</v>
      </c>
      <c r="G7">
        <f>'[5]An-t'!H7</f>
        <v>1.8220905000000001</v>
      </c>
      <c r="H7">
        <f>'[6]An-t'!H7</f>
        <v>2.8947942464</v>
      </c>
    </row>
    <row r="8" spans="2:8" x14ac:dyDescent="0.25">
      <c r="B8">
        <f>'[2]Hypebolic and Asaoka method'!E8</f>
        <v>4</v>
      </c>
      <c r="C8">
        <f>'[2]Hypebolic and Asaoka method'!H8</f>
        <v>8.7885032491396089</v>
      </c>
      <c r="D8">
        <f>'[1]Hypebolic and Asaoka method'!H8</f>
        <v>6.1277241163039555</v>
      </c>
      <c r="E8">
        <f>'[3]An-t'!H8</f>
        <v>5.5178353524645862</v>
      </c>
      <c r="F8">
        <f>'[4]An-t'!H8</f>
        <v>6.3481160940298551</v>
      </c>
      <c r="G8">
        <f>'[5]An-t'!H8</f>
        <v>2.2304246624999999</v>
      </c>
      <c r="H8">
        <f>'[6]An-t'!H8</f>
        <v>3.4259852732928002</v>
      </c>
    </row>
    <row r="9" spans="2:8" x14ac:dyDescent="0.25">
      <c r="B9">
        <f>'[2]Hypebolic and Asaoka method'!E9</f>
        <v>5</v>
      </c>
      <c r="C9">
        <f>'[2]Hypebolic and Asaoka method'!H9</f>
        <v>9.6664662656617999</v>
      </c>
      <c r="D9">
        <f>'[1]Hypebolic and Asaoka method'!H9</f>
        <v>6.7823619704321061</v>
      </c>
      <c r="E9">
        <f>'[3]An-t'!H9</f>
        <v>5.997624472605426</v>
      </c>
      <c r="F9">
        <f>'[4]An-t'!H9</f>
        <v>6.9546426863995547</v>
      </c>
      <c r="G9">
        <f>'[5]An-t'!H9</f>
        <v>2.5673003465624995</v>
      </c>
      <c r="H9">
        <f>'[6]An-t'!H9</f>
        <v>3.8254409255161859</v>
      </c>
    </row>
    <row r="10" spans="2:8" x14ac:dyDescent="0.25">
      <c r="B10">
        <f>'[2]Hypebolic and Asaoka method'!E10</f>
        <v>6</v>
      </c>
      <c r="C10">
        <f>'[2]Hypebolic and Asaoka method'!H10</f>
        <v>10.292190507537164</v>
      </c>
      <c r="D10">
        <f>'[1]Hypebolic and Asaoka method'!H10</f>
        <v>7.2598548212331782</v>
      </c>
      <c r="E10">
        <f>'[3]An-t'!H10</f>
        <v>6.3237851164771683</v>
      </c>
      <c r="F10">
        <f>'[4]An-t'!H10</f>
        <v>7.380363701583847</v>
      </c>
      <c r="G10">
        <f>'[5]An-t'!H10</f>
        <v>2.845222785914062</v>
      </c>
      <c r="H10">
        <f>'[6]An-t'!H10</f>
        <v>4.1258315759881725</v>
      </c>
    </row>
    <row r="11" spans="2:8" x14ac:dyDescent="0.25">
      <c r="B11">
        <f>'[2]Hypebolic and Asaoka method'!E11</f>
        <v>7</v>
      </c>
      <c r="C11">
        <f>'[2]Hypebolic and Asaoka method'!H11</f>
        <v>10.738144174721738</v>
      </c>
      <c r="D11">
        <f>'[1]Hypebolic and Asaoka method'!H11</f>
        <v>7.6081381066074805</v>
      </c>
      <c r="E11">
        <f>'[3]An-t'!H11</f>
        <v>6.5455091221811781</v>
      </c>
      <c r="F11">
        <f>'[4]An-t'!H11</f>
        <v>7.6791772821417021</v>
      </c>
      <c r="G11">
        <f>'[5]An-t'!H11</f>
        <v>3.0745087983791008</v>
      </c>
      <c r="H11">
        <f>'[6]An-t'!H11</f>
        <v>4.3517253451431053</v>
      </c>
    </row>
    <row r="12" spans="2:8" x14ac:dyDescent="0.25">
      <c r="B12">
        <f>'[2]Hypebolic and Asaoka method'!E12</f>
        <v>8</v>
      </c>
      <c r="C12">
        <f>'[2]Hypebolic and Asaoka method'!H12</f>
        <v>11.055975353324181</v>
      </c>
      <c r="D12">
        <f>'[1]Hypebolic and Asaoka method'!H12</f>
        <v>7.8621759349594971</v>
      </c>
      <c r="E12">
        <f>'[3]An-t'!H12</f>
        <v>6.6962371012587649</v>
      </c>
      <c r="F12">
        <f>'[4]An-t'!H12</f>
        <v>7.8889145343352602</v>
      </c>
      <c r="G12">
        <f>'[5]An-t'!H12</f>
        <v>3.2636697586627581</v>
      </c>
      <c r="H12">
        <f>'[6]An-t'!H12</f>
        <v>4.5215974595476149</v>
      </c>
    </row>
    <row r="13" spans="2:8" x14ac:dyDescent="0.25">
      <c r="B13">
        <f>'[2]Hypebolic and Asaoka method'!E13</f>
        <v>9</v>
      </c>
      <c r="C13">
        <f>'[2]Hypebolic and Asaoka method'!H13</f>
        <v>11.282493634314143</v>
      </c>
      <c r="D13">
        <f>'[1]Hypebolic and Asaoka method'!H13</f>
        <v>8.0474711269594579</v>
      </c>
      <c r="E13">
        <f>'[3]An-t'!H13</f>
        <v>6.7987019814357081</v>
      </c>
      <c r="F13">
        <f>'[4]An-t'!H13</f>
        <v>8.0361291116499185</v>
      </c>
      <c r="G13">
        <f>'[5]An-t'!H13</f>
        <v>3.4197275508967753</v>
      </c>
      <c r="H13">
        <f>'[6]An-t'!H13</f>
        <v>4.649341289579807</v>
      </c>
    </row>
    <row r="14" spans="2:8" x14ac:dyDescent="0.25">
      <c r="B14">
        <f>'[2]Hypebolic and Asaoka method'!E14</f>
        <v>10</v>
      </c>
      <c r="C14">
        <f>'[2]Hypebolic and Asaoka method'!H14</f>
        <v>11.44393321317569</v>
      </c>
      <c r="D14">
        <f>'[1]Hypebolic and Asaoka method'!H14</f>
        <v>8.1826254400042284</v>
      </c>
      <c r="E14">
        <f>'[3]An-t'!H14</f>
        <v>6.8683576069799939</v>
      </c>
      <c r="F14">
        <f>'[4]An-t'!H14</f>
        <v>8.1394590234670776</v>
      </c>
      <c r="G14">
        <f>'[5]An-t'!H14</f>
        <v>3.5484752294898394</v>
      </c>
      <c r="H14">
        <f>'[6]An-t'!H14</f>
        <v>4.7454046497640148</v>
      </c>
    </row>
    <row r="15" spans="2:8" x14ac:dyDescent="0.25">
      <c r="B15">
        <f>'[2]Hypebolic and Asaoka method'!E15</f>
        <v>11</v>
      </c>
      <c r="C15">
        <f>'[2]Hypebolic and Asaoka method'!H15</f>
        <v>11.558991201030313</v>
      </c>
      <c r="D15">
        <f>'[1]Hypebolic and Asaoka method'!H15</f>
        <v>8.281206995939085</v>
      </c>
      <c r="E15">
        <f>'[3]An-t'!H15</f>
        <v>6.9157095012249998</v>
      </c>
      <c r="F15">
        <f>'[4]An-t'!H15</f>
        <v>8.2119862885715413</v>
      </c>
      <c r="G15">
        <f>'[5]An-t'!H15</f>
        <v>3.6546920643291174</v>
      </c>
      <c r="H15">
        <f>'[6]An-t'!H15</f>
        <v>4.8176442966225386</v>
      </c>
    </row>
    <row r="16" spans="2:8" x14ac:dyDescent="0.25">
      <c r="B16">
        <f>'[2]Hypebolic and Asaoka method'!E16</f>
        <v>12</v>
      </c>
      <c r="C16">
        <f>'[2]Hypebolic and Asaoka method'!H16</f>
        <v>11.640993028974304</v>
      </c>
      <c r="D16">
        <f>'[1]Hypebolic and Asaoka method'!H16</f>
        <v>8.3531123828379688</v>
      </c>
      <c r="E16">
        <f>'[3]An-t'!H16</f>
        <v>6.9478993189327536</v>
      </c>
      <c r="F16">
        <f>'[4]An-t'!H16</f>
        <v>8.2628931759483635</v>
      </c>
      <c r="G16">
        <f>'[5]An-t'!H16</f>
        <v>3.7423209530715216</v>
      </c>
      <c r="H16">
        <f>'[6]An-t'!H16</f>
        <v>4.8719685110601496</v>
      </c>
    </row>
    <row r="17" spans="2:8" x14ac:dyDescent="0.25">
      <c r="B17">
        <f>'[2]Hypebolic and Asaoka method'!E17</f>
        <v>13</v>
      </c>
      <c r="C17">
        <f>'[2]Hypebolic and Asaoka method'!H17</f>
        <v>11.699435731749986</v>
      </c>
      <c r="D17">
        <f>'[1]Hypebolic and Asaoka method'!H17</f>
        <v>8.4055601720420157</v>
      </c>
      <c r="E17">
        <f>'[3]An-t'!H17</f>
        <v>6.9697819570104862</v>
      </c>
      <c r="F17">
        <f>'[4]An-t'!H17</f>
        <v>8.2986247201981556</v>
      </c>
      <c r="G17">
        <f>'[5]An-t'!H17</f>
        <v>3.8146147862840047</v>
      </c>
      <c r="H17">
        <f>'[6]An-t'!H17</f>
        <v>4.9128203203172323</v>
      </c>
    </row>
    <row r="18" spans="2:8" x14ac:dyDescent="0.25">
      <c r="B18">
        <f>'[2]Hypebolic and Asaoka method'!E18</f>
        <v>14</v>
      </c>
      <c r="C18">
        <f>'[2]Hypebolic and Asaoka method'!H18</f>
        <v>11.741087846018216</v>
      </c>
      <c r="D18">
        <f>'[1]Hypebolic and Asaoka method'!H18</f>
        <v>8.4438155894874463</v>
      </c>
      <c r="E18">
        <f>'[3]An-t'!H18</f>
        <v>6.9846577743757283</v>
      </c>
      <c r="F18">
        <f>'[4]An-t'!H18</f>
        <v>8.3237046911070856</v>
      </c>
      <c r="G18">
        <f>'[5]An-t'!H18</f>
        <v>3.8742571986843037</v>
      </c>
      <c r="H18">
        <f>'[6]An-t'!H18</f>
        <v>4.943540880878559</v>
      </c>
    </row>
    <row r="19" spans="2:8" x14ac:dyDescent="0.25">
      <c r="B19">
        <f>'[2]Hypebolic and Asaoka method'!E19</f>
        <v>15</v>
      </c>
      <c r="C19">
        <f>'[2]Hypebolic and Asaoka method'!H19</f>
        <v>11.770773307857182</v>
      </c>
      <c r="D19">
        <f>'[1]Hypebolic and Asaoka method'!H19</f>
        <v>8.4717190909721438</v>
      </c>
      <c r="E19">
        <f>'[3]An-t'!H19</f>
        <v>6.9947703550206191</v>
      </c>
      <c r="F19">
        <f>'[4]An-t'!H19</f>
        <v>8.3413083226880627</v>
      </c>
      <c r="G19">
        <f>'[5]An-t'!H19</f>
        <v>3.9234621889145505</v>
      </c>
      <c r="H19">
        <f>'[6]An-t'!H19</f>
        <v>4.9666427424206763</v>
      </c>
    </row>
    <row r="20" spans="2:8" x14ac:dyDescent="0.25">
      <c r="B20">
        <f>'[2]Hypebolic and Asaoka method'!E20</f>
        <v>16</v>
      </c>
      <c r="C20">
        <f>'[2]Hypebolic and Asaoka method'!H20</f>
        <v>11.791930136509814</v>
      </c>
      <c r="D20">
        <f>'[1]Hypebolic and Asaoka method'!H20</f>
        <v>8.4920719049550826</v>
      </c>
      <c r="E20">
        <f>'[3]An-t'!H20</f>
        <v>7.0016448873430166</v>
      </c>
      <c r="F20">
        <f>'[4]An-t'!H20</f>
        <v>8.3536643116947502</v>
      </c>
      <c r="G20">
        <f>'[5]An-t'!H20</f>
        <v>3.9640563058545042</v>
      </c>
      <c r="H20">
        <f>'[6]An-t'!H20</f>
        <v>4.9840153423003493</v>
      </c>
    </row>
    <row r="21" spans="2:8" x14ac:dyDescent="0.25">
      <c r="B21">
        <f>'[2]Hypebolic and Asaoka method'!E21</f>
        <v>17</v>
      </c>
      <c r="C21">
        <f>'[2]Hypebolic and Asaoka method'!H21</f>
        <v>11.807008608290543</v>
      </c>
      <c r="D21">
        <f>'[1]Hypebolic and Asaoka method'!H21</f>
        <v>8.5069172474742363</v>
      </c>
      <c r="E21">
        <f>'[3]An-t'!H21</f>
        <v>7.0063181944157824</v>
      </c>
      <c r="F21">
        <f>'[4]An-t'!H21</f>
        <v>8.3623369803785454</v>
      </c>
      <c r="G21">
        <f>'[5]An-t'!H21</f>
        <v>3.9975464523299657</v>
      </c>
      <c r="H21">
        <f>'[6]An-t'!H21</f>
        <v>4.9970795374098627</v>
      </c>
    </row>
    <row r="22" spans="2:8" x14ac:dyDescent="0.25">
      <c r="B22">
        <f>'[2]Hypebolic and Asaoka method'!E22</f>
        <v>18</v>
      </c>
      <c r="C22">
        <f>'[2]Hypebolic and Asaoka method'!H22</f>
        <v>11.81775503512867</v>
      </c>
      <c r="D22">
        <f>'[1]Hypebolic and Asaoka method'!H22</f>
        <v>8.5177454403077082</v>
      </c>
      <c r="E22">
        <f>'[3]An-t'!H22</f>
        <v>7.0094951085638488</v>
      </c>
      <c r="F22">
        <f>'[4]An-t'!H22</f>
        <v>8.3684243265277001</v>
      </c>
      <c r="G22">
        <f>'[5]An-t'!H22</f>
        <v>4.025175823172221</v>
      </c>
      <c r="H22">
        <f>'[6]An-t'!H22</f>
        <v>5.0069038121322169</v>
      </c>
    </row>
    <row r="23" spans="2:8" x14ac:dyDescent="0.25">
      <c r="B23">
        <f>'[2]Hypebolic and Asaoka method'!E23</f>
        <v>19</v>
      </c>
      <c r="C23">
        <f>'[2]Hypebolic and Asaoka method'!H23</f>
        <v>11.825414013536204</v>
      </c>
      <c r="D23">
        <f>'[1]Hypebolic and Asaoka method'!H23</f>
        <v>8.5256435241604436</v>
      </c>
      <c r="E23">
        <f>'[3]An-t'!H23</f>
        <v>7.0116547748017037</v>
      </c>
      <c r="F23">
        <f>'[4]An-t'!H23</f>
        <v>8.3726970347897929</v>
      </c>
      <c r="G23">
        <f>'[5]An-t'!H23</f>
        <v>4.0479700541170818</v>
      </c>
      <c r="H23">
        <f>'[6]An-t'!H23</f>
        <v>5.0142916667234267</v>
      </c>
    </row>
    <row r="24" spans="2:8" x14ac:dyDescent="0.25">
      <c r="B24">
        <f>'[2]Hypebolic and Asaoka method'!E24</f>
        <v>20</v>
      </c>
      <c r="C24">
        <f>'[2]Hypebolic and Asaoka method'!H24</f>
        <v>11.830872567447251</v>
      </c>
      <c r="D24">
        <f>'[1]Hypebolic and Asaoka method'!H24</f>
        <v>8.5314043865226274</v>
      </c>
      <c r="E24">
        <f>'[3]An-t'!H24</f>
        <v>7.0131229159101975</v>
      </c>
      <c r="F24">
        <f>'[4]An-t'!H24</f>
        <v>8.3756960487189556</v>
      </c>
      <c r="G24">
        <f>'[5]An-t'!H24</f>
        <v>4.0667752946465923</v>
      </c>
      <c r="H24">
        <f>'[6]An-t'!H24</f>
        <v>5.019847333376017</v>
      </c>
    </row>
    <row r="25" spans="2:8" x14ac:dyDescent="0.25">
      <c r="B25">
        <f>'[2]Hypebolic and Asaoka method'!E25</f>
        <v>21</v>
      </c>
      <c r="C25">
        <f>'[2]Hypebolic and Asaoka method'!H25</f>
        <v>11.834762878819657</v>
      </c>
      <c r="D25">
        <f>'[1]Hypebolic and Asaoka method'!H25</f>
        <v>8.5356063595296057</v>
      </c>
      <c r="E25">
        <f>'[3]An-t'!H25</f>
        <v>7.0141209582357522</v>
      </c>
      <c r="F25">
        <f>'[4]An-t'!H25</f>
        <v>8.3778010565958336</v>
      </c>
      <c r="G25">
        <f>'[5]An-t'!H25</f>
        <v>4.0822896180834389</v>
      </c>
      <c r="H25">
        <f>'[6]An-t'!H25</f>
        <v>5.0240251946987655</v>
      </c>
    </row>
    <row r="26" spans="2:8" x14ac:dyDescent="0.25">
      <c r="B26">
        <f>'[2]Hypebolic and Asaoka method'!E26</f>
        <v>22</v>
      </c>
      <c r="C26">
        <f>'[2]Hypebolic and Asaoka method'!H26</f>
        <v>11.837535503734768</v>
      </c>
      <c r="D26">
        <f>'[1]Hypebolic and Asaoka method'!H26</f>
        <v>8.5386712786408943</v>
      </c>
      <c r="E26">
        <f>'[3]An-t'!H26</f>
        <v>7.014799427408664</v>
      </c>
      <c r="F26">
        <f>'[4]An-t'!H26</f>
        <v>8.3792785616246146</v>
      </c>
      <c r="G26">
        <f>'[5]An-t'!H26</f>
        <v>4.0950889349188362</v>
      </c>
      <c r="H26">
        <f>'[6]An-t'!H26</f>
        <v>5.0271669464134714</v>
      </c>
    </row>
    <row r="27" spans="2:8" x14ac:dyDescent="0.25">
      <c r="B27">
        <f>'[2]Hypebolic and Asaoka method'!E27</f>
        <v>23</v>
      </c>
      <c r="C27">
        <f>'[2]Hypebolic and Asaoka method'!H27</f>
        <v>11.83951155351177</v>
      </c>
      <c r="D27">
        <f>'[1]Hypebolic and Asaoka method'!H27</f>
        <v>8.5409068306406688</v>
      </c>
      <c r="E27">
        <f>'[3]An-t'!H27</f>
        <v>7.0152606507524089</v>
      </c>
      <c r="F27">
        <f>'[4]An-t'!H27</f>
        <v>8.3803156224043178</v>
      </c>
      <c r="G27">
        <f>'[5]An-t'!H27</f>
        <v>4.1056483713080398</v>
      </c>
      <c r="H27">
        <f>'[6]An-t'!H27</f>
        <v>5.0295295437029299</v>
      </c>
    </row>
    <row r="28" spans="2:8" x14ac:dyDescent="0.25">
      <c r="B28">
        <f>'[2]Hypebolic and Asaoka method'!E28</f>
        <v>24</v>
      </c>
      <c r="C28">
        <f>'[2]Hypebolic and Asaoka method'!H28</f>
        <v>11.840919884187837</v>
      </c>
      <c r="D28">
        <f>'[1]Hypebolic and Asaoka method'!H28</f>
        <v>8.542537442269305</v>
      </c>
      <c r="E28">
        <f>'[3]An-t'!H28</f>
        <v>7.0155741903814874</v>
      </c>
      <c r="F28">
        <f>'[4]An-t'!H28</f>
        <v>8.3810435353655901</v>
      </c>
      <c r="G28">
        <f>'[5]An-t'!H28</f>
        <v>4.114359906329133</v>
      </c>
      <c r="H28">
        <f>'[6]An-t'!H28</f>
        <v>5.0313062168646043</v>
      </c>
    </row>
    <row r="29" spans="2:8" x14ac:dyDescent="0.25">
      <c r="B29">
        <f>'[2]Hypebolic and Asaoka method'!E29</f>
        <v>25</v>
      </c>
      <c r="C29">
        <f>'[2]Hypebolic and Asaoka method'!H29</f>
        <v>11.841923601460671</v>
      </c>
      <c r="D29">
        <f>'[1]Hypebolic and Asaoka method'!H29</f>
        <v>8.5437268103912309</v>
      </c>
      <c r="E29">
        <f>'[3]An-t'!H29</f>
        <v>7.0157873346213355</v>
      </c>
      <c r="F29">
        <f>'[4]An-t'!H29</f>
        <v>8.3815544574731078</v>
      </c>
      <c r="G29">
        <f>'[5]An-t'!H29</f>
        <v>4.1215469227215342</v>
      </c>
      <c r="H29">
        <f>'[6]An-t'!H29</f>
        <v>5.032642275082182</v>
      </c>
    </row>
    <row r="30" spans="2:8" x14ac:dyDescent="0.25">
      <c r="B30">
        <f>'[2]Hypebolic and Asaoka method'!E30</f>
        <v>26</v>
      </c>
      <c r="C30">
        <f>'[2]Hypebolic and Asaoka method'!H30</f>
        <v>11.842638950761021</v>
      </c>
      <c r="D30">
        <f>'[1]Hypebolic and Asaoka method'!H30</f>
        <v>8.5445943354993634</v>
      </c>
      <c r="E30">
        <f>'[3]An-t'!H30</f>
        <v>7.0159322300755829</v>
      </c>
      <c r="F30">
        <f>'[4]An-t'!H30</f>
        <v>8.3819130737003729</v>
      </c>
      <c r="G30">
        <f>'[5]An-t'!H30</f>
        <v>4.1274762112452654</v>
      </c>
      <c r="H30">
        <f>'[6]An-t'!H30</f>
        <v>5.0336469908618016</v>
      </c>
    </row>
    <row r="31" spans="2:8" x14ac:dyDescent="0.25">
      <c r="B31">
        <f>'[2]Hypebolic and Asaoka method'!E31</f>
        <v>27</v>
      </c>
      <c r="C31">
        <f>'[2]Hypebolic and Asaoka method'!H31</f>
        <v>11.843148780207379</v>
      </c>
      <c r="D31">
        <f>'[1]Hypebolic and Asaoka method'!H31</f>
        <v>8.5452271083132363</v>
      </c>
      <c r="E31">
        <f>'[3]An-t'!H31</f>
        <v>7.0160307300053812</v>
      </c>
      <c r="F31">
        <f>'[4]An-t'!H31</f>
        <v>8.3821647864302928</v>
      </c>
      <c r="G31">
        <f>'[5]An-t'!H31</f>
        <v>4.1323678742773433</v>
      </c>
      <c r="H31">
        <f>'[6]An-t'!H31</f>
        <v>5.0344025371280745</v>
      </c>
    </row>
    <row r="32" spans="2:8" x14ac:dyDescent="0.25">
      <c r="B32">
        <f>'[2]Hypebolic and Asaoka method'!E32</f>
        <v>28</v>
      </c>
      <c r="C32">
        <f>'[2]Hypebolic and Asaoka method'!H32</f>
        <v>11.843512135653798</v>
      </c>
      <c r="D32">
        <f>'[1]Hypebolic and Asaoka method'!H32</f>
        <v>8.5456886528036762</v>
      </c>
      <c r="E32">
        <f>'[3]An-t'!H32</f>
        <v>7.0160976902576575</v>
      </c>
      <c r="F32">
        <f>'[4]An-t'!H32</f>
        <v>8.3823414635954219</v>
      </c>
      <c r="G32">
        <f>'[5]An-t'!H32</f>
        <v>4.1364034962788079</v>
      </c>
      <c r="H32">
        <f>'[6]An-t'!H32</f>
        <v>5.0349707079203121</v>
      </c>
    </row>
    <row r="33" spans="2:8" x14ac:dyDescent="0.25">
      <c r="B33">
        <f>'[2]Hypebolic and Asaoka method'!E33</f>
        <v>29</v>
      </c>
      <c r="C33">
        <f>'[2]Hypebolic and Asaoka method'!H33</f>
        <v>11.843771099080461</v>
      </c>
      <c r="D33">
        <f>'[1]Hypebolic and Asaoka method'!H33</f>
        <v>8.5460253033550018</v>
      </c>
      <c r="E33">
        <f>'[3]An-t'!H33</f>
        <v>7.0161432098371552</v>
      </c>
      <c r="F33">
        <f>'[4]An-t'!H33</f>
        <v>8.3824654732976249</v>
      </c>
      <c r="G33">
        <f>'[5]An-t'!H33</f>
        <v>4.1397328844300167</v>
      </c>
      <c r="H33">
        <f>'[6]An-t'!H33</f>
        <v>5.0353979723560744</v>
      </c>
    </row>
    <row r="34" spans="2:8" x14ac:dyDescent="0.25">
      <c r="B34">
        <f>'[2]Hypebolic and Asaoka method'!E34</f>
        <v>30</v>
      </c>
      <c r="C34">
        <f>'[2]Hypebolic and Asaoka method'!H34</f>
        <v>11.843955662314645</v>
      </c>
      <c r="D34">
        <f>'[1]Hypebolic and Asaoka method'!H34</f>
        <v>8.5462708562671388</v>
      </c>
      <c r="E34">
        <f>'[3]An-t'!H34</f>
        <v>7.0161741540472979</v>
      </c>
      <c r="F34">
        <f>'[4]An-t'!H34</f>
        <v>8.3825525157076033</v>
      </c>
      <c r="G34">
        <f>'[5]An-t'!H34</f>
        <v>4.1424796296547637</v>
      </c>
      <c r="H34">
        <f>'[6]An-t'!H34</f>
        <v>5.0357192752117683</v>
      </c>
    </row>
    <row r="35" spans="2:8" x14ac:dyDescent="0.25">
      <c r="B35">
        <f>'[2]Hypebolic and Asaoka method'!E35</f>
        <v>31</v>
      </c>
      <c r="C35">
        <f>'[2]Hypebolic and Asaoka method'!H35</f>
        <v>11.844087200531648</v>
      </c>
      <c r="D35">
        <f>'[1]Hypebolic and Asaoka method'!H35</f>
        <v>8.5464499625612511</v>
      </c>
      <c r="E35">
        <f>'[3]An-t'!H35</f>
        <v>7.016195189921353</v>
      </c>
      <c r="F35">
        <f>'[4]An-t'!H35</f>
        <v>8.3826136107751665</v>
      </c>
      <c r="G35">
        <f>'[5]An-t'!H35</f>
        <v>4.1447456944651799</v>
      </c>
      <c r="H35">
        <f>'[6]An-t'!H35</f>
        <v>5.03596089495925</v>
      </c>
    </row>
    <row r="36" spans="2:8" x14ac:dyDescent="0.25">
      <c r="B36">
        <f>'[2]Hypebolic and Asaoka method'!E36</f>
        <v>32</v>
      </c>
      <c r="C36">
        <f>'[2]Hypebolic and Asaoka method'!H36</f>
        <v>11.844180947818904</v>
      </c>
      <c r="D36">
        <f>'[1]Hypebolic and Asaoka method'!H36</f>
        <v>8.5465806026921776</v>
      </c>
      <c r="E36">
        <f>'[3]An-t'!H36</f>
        <v>7.0162094901085359</v>
      </c>
      <c r="F36">
        <f>'[4]An-t'!H36</f>
        <v>8.382656493403088</v>
      </c>
      <c r="G36">
        <f>'[5]An-t'!H36</f>
        <v>4.1466151979337731</v>
      </c>
      <c r="H36">
        <f>'[6]An-t'!H36</f>
        <v>5.0361425930093562</v>
      </c>
    </row>
    <row r="37" spans="2:8" x14ac:dyDescent="0.25">
      <c r="B37">
        <f>'[2]Hypebolic and Asaoka method'!E37</f>
        <v>33</v>
      </c>
      <c r="C37">
        <f>'[2]Hypebolic and Asaoka method'!H37</f>
        <v>11.844247761510534</v>
      </c>
      <c r="D37">
        <f>'[1]Hypebolic and Asaoka method'!H37</f>
        <v>8.5466758916036749</v>
      </c>
      <c r="E37">
        <f>'[3]An-t'!H37</f>
        <v>7.0162192113757822</v>
      </c>
      <c r="F37">
        <f>'[4]An-t'!H37</f>
        <v>8.3826865927196277</v>
      </c>
      <c r="G37">
        <f>'[5]An-t'!H37</f>
        <v>4.1481575382953624</v>
      </c>
      <c r="H37">
        <f>'[6]An-t'!H37</f>
        <v>5.0362792299430357</v>
      </c>
    </row>
    <row r="38" spans="2:8" x14ac:dyDescent="0.25">
      <c r="B38">
        <f>'[2]Hypebolic and Asaoka method'!E38</f>
        <v>34</v>
      </c>
      <c r="C38">
        <f>'[2]Hypebolic and Asaoka method'!H38</f>
        <v>11.844295379628557</v>
      </c>
      <c r="D38">
        <f>'[1]Hypebolic and Asaoka method'!H38</f>
        <v>8.5467453953357211</v>
      </c>
      <c r="E38">
        <f>'[3]An-t'!H38</f>
        <v>7.0162258198932559</v>
      </c>
      <c r="F38">
        <f>'[4]An-t'!H38</f>
        <v>8.3827077194299058</v>
      </c>
      <c r="G38">
        <f>'[5]An-t'!H38</f>
        <v>4.1494299690936742</v>
      </c>
      <c r="H38">
        <f>'[6]An-t'!H38</f>
        <v>5.036381980917163</v>
      </c>
    </row>
    <row r="39" spans="2:8" x14ac:dyDescent="0.25">
      <c r="B39">
        <f>'[2]Hypebolic and Asaoka method'!E39</f>
        <v>35</v>
      </c>
      <c r="C39">
        <f>'[2]Hypebolic and Asaoka method'!H39</f>
        <v>11.844329317061272</v>
      </c>
      <c r="D39">
        <f>'[1]Hypebolic and Asaoka method'!H39</f>
        <v>8.5467960913578747</v>
      </c>
      <c r="E39">
        <f>'[3]An-t'!H39</f>
        <v>7.0162303123634349</v>
      </c>
      <c r="F39">
        <f>'[4]An-t'!H39</f>
        <v>8.3827225482678518</v>
      </c>
      <c r="G39">
        <f>'[5]An-t'!H39</f>
        <v>4.1504797245022802</v>
      </c>
      <c r="H39">
        <f>'[6]An-t'!H39</f>
        <v>5.0364592496497069</v>
      </c>
    </row>
    <row r="40" spans="2:8" x14ac:dyDescent="0.25">
      <c r="B40">
        <f>'[2]Hypebolic and Asaoka method'!E40</f>
        <v>36</v>
      </c>
      <c r="C40">
        <f>'[2]Hypebolic and Asaoka method'!H40</f>
        <v>11.844353504269568</v>
      </c>
      <c r="D40">
        <f>'[1]Hypebolic and Asaoka method'!H40</f>
        <v>8.5468330690364347</v>
      </c>
      <c r="E40">
        <f>'[3]An-t'!H40</f>
        <v>7.0162333663446628</v>
      </c>
      <c r="F40">
        <f>'[4]An-t'!H40</f>
        <v>8.3827329566292033</v>
      </c>
      <c r="G40">
        <f>'[5]An-t'!H40</f>
        <v>4.1513457727143814</v>
      </c>
      <c r="H40">
        <f>'[6]An-t'!H40</f>
        <v>5.0365173557365797</v>
      </c>
    </row>
    <row r="41" spans="2:8" x14ac:dyDescent="0.25">
      <c r="B41">
        <f>'[2]Hypebolic and Asaoka method'!E41</f>
        <v>37</v>
      </c>
      <c r="C41">
        <f>'[2]Hypebolic and Asaoka method'!H41</f>
        <v>11.844370742492922</v>
      </c>
      <c r="D41">
        <f>'[1]Hypebolic and Asaoka method'!H41</f>
        <v>8.5468600405551758</v>
      </c>
      <c r="E41">
        <f>'[3]An-t'!H41</f>
        <v>7.0162354424411015</v>
      </c>
      <c r="F41">
        <f>'[4]An-t'!H41</f>
        <v>8.3827402622580376</v>
      </c>
      <c r="G41">
        <f>'[5]An-t'!H41</f>
        <v>4.1520602624893641</v>
      </c>
      <c r="H41">
        <f>'[6]An-t'!H41</f>
        <v>5.0365610515139076</v>
      </c>
    </row>
    <row r="42" spans="2:8" x14ac:dyDescent="0.25">
      <c r="B42">
        <f>'[2]Hypebolic and Asaoka method'!E42</f>
        <v>38</v>
      </c>
      <c r="C42">
        <f>'[2]Hypebolic and Asaoka method'!H42</f>
        <v>11.844383028174706</v>
      </c>
      <c r="D42">
        <f>'[1]Hypebolic and Asaoka method'!H42</f>
        <v>8.546879713580946</v>
      </c>
      <c r="E42">
        <f>'[3]An-t'!H42</f>
        <v>7.0162368537714608</v>
      </c>
      <c r="F42">
        <f>'[4]An-t'!H42</f>
        <v>8.3827453900789166</v>
      </c>
      <c r="G42">
        <f>'[5]An-t'!H42</f>
        <v>4.1526497165537251</v>
      </c>
      <c r="H42">
        <f>'[6]An-t'!H42</f>
        <v>5.0365939107384587</v>
      </c>
    </row>
    <row r="43" spans="2:8" x14ac:dyDescent="0.25">
      <c r="B43">
        <f>'[2]Hypebolic and Asaoka method'!E43</f>
        <v>39</v>
      </c>
      <c r="C43">
        <f>'[2]Hypebolic and Asaoka method'!H43</f>
        <v>11.844391784180111</v>
      </c>
      <c r="D43">
        <f>'[1]Hypebolic and Asaoka method'!H43</f>
        <v>8.5468940630859418</v>
      </c>
      <c r="E43">
        <f>'[3]An-t'!H43</f>
        <v>7.0162378131938388</v>
      </c>
      <c r="F43">
        <f>'[4]An-t'!H43</f>
        <v>8.3827489892963918</v>
      </c>
      <c r="G43">
        <f>'[5]An-t'!H43</f>
        <v>4.1531360161568234</v>
      </c>
      <c r="H43">
        <f>'[6]An-t'!H43</f>
        <v>5.0366186208753216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43"/>
  <sheetViews>
    <sheetView topLeftCell="A10" zoomScale="70" zoomScaleNormal="70" workbookViewId="0">
      <selection activeCell="T15" sqref="T15"/>
    </sheetView>
  </sheetViews>
  <sheetFormatPr defaultRowHeight="15" x14ac:dyDescent="0.25"/>
  <cols>
    <col min="2" max="2" width="10.140625" customWidth="1"/>
  </cols>
  <sheetData>
    <row r="2" spans="2:8" x14ac:dyDescent="0.25">
      <c r="B2" s="13" t="s">
        <v>65</v>
      </c>
      <c r="C2" t="s">
        <v>11</v>
      </c>
    </row>
    <row r="3" spans="2:8" x14ac:dyDescent="0.25">
      <c r="B3" t="s">
        <v>1</v>
      </c>
      <c r="C3" t="s">
        <v>19</v>
      </c>
      <c r="D3" t="s">
        <v>15</v>
      </c>
      <c r="E3" t="s">
        <v>17</v>
      </c>
      <c r="F3" t="s">
        <v>20</v>
      </c>
      <c r="G3" t="s">
        <v>21</v>
      </c>
      <c r="H3" t="s">
        <v>22</v>
      </c>
    </row>
    <row r="4" spans="2:8" x14ac:dyDescent="0.25">
      <c r="B4">
        <f>'[2]Hypebolic and Asaoka method'!E4</f>
        <v>0</v>
      </c>
      <c r="C4">
        <f>'[2]Hypebolic and Asaoka method'!G4</f>
        <v>0</v>
      </c>
      <c r="D4">
        <f>'[1]Hypebolic and Asaoka method'!G4</f>
        <v>0</v>
      </c>
      <c r="E4">
        <f>'[3]An-t'!G4</f>
        <v>0</v>
      </c>
      <c r="F4">
        <f>'[4]An-t'!G4</f>
        <v>0</v>
      </c>
      <c r="G4">
        <f>'[5]An-t'!G4</f>
        <v>0</v>
      </c>
      <c r="H4">
        <f>'[6]An-t'!G4</f>
        <v>0</v>
      </c>
    </row>
    <row r="5" spans="2:8" x14ac:dyDescent="0.25">
      <c r="B5">
        <f>'[2]Hypebolic and Asaoka method'!E5</f>
        <v>1</v>
      </c>
      <c r="C5">
        <f>'[2]Hypebolic and Asaoka method'!G5</f>
        <v>2.8417163967036085</v>
      </c>
      <c r="D5">
        <f>'[1]Hypebolic and Asaoka method'!G5</f>
        <v>2.1682567215958368</v>
      </c>
      <c r="E5">
        <f>'[3]An-t'!G5</f>
        <v>4.0064102564102564</v>
      </c>
      <c r="F5">
        <f>'[4]An-t'!G5</f>
        <v>4.6425255338904359</v>
      </c>
      <c r="G5">
        <f>'[5]An-t'!G5</f>
        <v>1.0711225364181662</v>
      </c>
      <c r="H5">
        <f>'[6]An-t'!G5</f>
        <v>1.9293845263360989</v>
      </c>
    </row>
    <row r="6" spans="2:8" x14ac:dyDescent="0.25">
      <c r="B6">
        <f>'[2]Hypebolic and Asaoka method'!E6</f>
        <v>2</v>
      </c>
      <c r="C6">
        <f>'[2]Hypebolic and Asaoka method'!G6</f>
        <v>4.9800796812749004</v>
      </c>
      <c r="D6">
        <f>'[1]Hypebolic and Asaoka method'!G6</f>
        <v>3.7078235076010384</v>
      </c>
      <c r="E6">
        <f>'[3]An-t'!G6</f>
        <v>5.1975051975051976</v>
      </c>
      <c r="F6">
        <f>'[4]An-t'!G6</f>
        <v>6.0975609756097562</v>
      </c>
      <c r="G6">
        <f>'[5]An-t'!G6</f>
        <v>1.7094017094017095</v>
      </c>
      <c r="H6">
        <f>'[6]An-t'!G6</f>
        <v>2.86368843069874</v>
      </c>
    </row>
    <row r="7" spans="2:8" x14ac:dyDescent="0.25">
      <c r="B7">
        <f>'[2]Hypebolic and Asaoka method'!E7</f>
        <v>3</v>
      </c>
      <c r="C7">
        <f>'[2]Hypebolic and Asaoka method'!G7</f>
        <v>6.6474628849988919</v>
      </c>
      <c r="D7">
        <f>'[1]Hypebolic and Asaoka method'!G7</f>
        <v>4.8575129533678751</v>
      </c>
      <c r="E7">
        <f>'[3]An-t'!G7</f>
        <v>5.7692307692307692</v>
      </c>
      <c r="F7">
        <f>'[4]An-t'!G7</f>
        <v>6.8088969586926922</v>
      </c>
      <c r="G7">
        <f>'[5]An-t'!G7</f>
        <v>2.1331058020477816</v>
      </c>
      <c r="H7">
        <f>'[6]An-t'!G7</f>
        <v>3.4149117814456456</v>
      </c>
    </row>
    <row r="8" spans="2:8" x14ac:dyDescent="0.25">
      <c r="B8">
        <f>'[2]Hypebolic and Asaoka method'!E8</f>
        <v>4</v>
      </c>
      <c r="C8">
        <f>'[2]Hypebolic and Asaoka method'!G8</f>
        <v>7.9840319361277441</v>
      </c>
      <c r="D8">
        <f>'[1]Hypebolic and Asaoka method'!G8</f>
        <v>5.7487783845932743</v>
      </c>
      <c r="E8">
        <f>'[3]An-t'!G8</f>
        <v>6.1050061050061046</v>
      </c>
      <c r="F8">
        <f>'[4]An-t'!G8</f>
        <v>7.2306579898770789</v>
      </c>
      <c r="G8">
        <f>'[5]An-t'!G8</f>
        <v>2.4348672997321645</v>
      </c>
      <c r="H8">
        <f>'[6]An-t'!G8</f>
        <v>3.7785754770451541</v>
      </c>
    </row>
    <row r="9" spans="2:8" x14ac:dyDescent="0.25">
      <c r="B9">
        <f>'[2]Hypebolic and Asaoka method'!E9</f>
        <v>5</v>
      </c>
      <c r="C9">
        <f>'[2]Hypebolic and Asaoka method'!G9</f>
        <v>9.0793535500272391</v>
      </c>
      <c r="D9">
        <f>'[1]Hypebolic and Asaoka method'!G9</f>
        <v>6.4599483204134369</v>
      </c>
      <c r="E9">
        <f>'[3]An-t'!G9</f>
        <v>6.3259109311740893</v>
      </c>
      <c r="F9">
        <f>'[4]An-t'!G9</f>
        <v>7.5097626914989482</v>
      </c>
      <c r="G9">
        <f>'[5]An-t'!G9</f>
        <v>2.6607066836951896</v>
      </c>
      <c r="H9">
        <f>'[6]An-t'!G9</f>
        <v>4.0364898684104302</v>
      </c>
    </row>
    <row r="10" spans="2:8" x14ac:dyDescent="0.25">
      <c r="B10">
        <f>'[2]Hypebolic and Asaoka method'!E10</f>
        <v>6</v>
      </c>
      <c r="C10">
        <f>'[2]Hypebolic and Asaoka method'!G10</f>
        <v>9.9933377748167889</v>
      </c>
      <c r="D10">
        <f>'[1]Hypebolic and Asaoka method'!G10</f>
        <v>7.0406007979347569</v>
      </c>
      <c r="E10">
        <f>'[3]An-t'!G10</f>
        <v>6.48228176318064</v>
      </c>
      <c r="F10">
        <f>'[4]An-t'!G10</f>
        <v>7.7081192189105856</v>
      </c>
      <c r="G10">
        <f>'[5]An-t'!G10</f>
        <v>2.8360748723766305</v>
      </c>
      <c r="H10">
        <f>'[6]An-t'!G10</f>
        <v>4.2289258528333802</v>
      </c>
    </row>
    <row r="11" spans="2:8" x14ac:dyDescent="0.25">
      <c r="B11">
        <f>'[2]Hypebolic and Asaoka method'!E11</f>
        <v>7</v>
      </c>
      <c r="C11">
        <f>'[2]Hypebolic and Asaoka method'!G11</f>
        <v>10.76757421935087</v>
      </c>
      <c r="D11">
        <f>'[1]Hypebolic and Asaoka method'!G11</f>
        <v>7.5236457437661217</v>
      </c>
      <c r="E11">
        <f>'[3]An-t'!G11</f>
        <v>6.5987933634992464</v>
      </c>
      <c r="F11">
        <f>'[4]An-t'!G11</f>
        <v>7.8563411896745228</v>
      </c>
      <c r="G11">
        <f>'[5]An-t'!G11</f>
        <v>2.9761904761904758</v>
      </c>
      <c r="H11">
        <f>'[6]An-t'!G11</f>
        <v>4.3780098817937327</v>
      </c>
    </row>
    <row r="12" spans="2:8" x14ac:dyDescent="0.25">
      <c r="B12">
        <f>'[2]Hypebolic and Asaoka method'!E12</f>
        <v>8</v>
      </c>
      <c r="C12">
        <f>'[2]Hypebolic and Asaoka method'!G12</f>
        <v>11.431837667905116</v>
      </c>
      <c r="D12">
        <f>'[1]Hypebolic and Asaoka method'!G12</f>
        <v>7.9317866349395203</v>
      </c>
      <c r="E12">
        <f>'[3]An-t'!G12</f>
        <v>6.6889632107023411</v>
      </c>
      <c r="F12">
        <f>'[4]An-t'!G12</f>
        <v>7.9713033080908726</v>
      </c>
      <c r="G12">
        <f>'[5]An-t'!G12</f>
        <v>3.0907124092103229</v>
      </c>
      <c r="H12">
        <f>'[6]An-t'!G12</f>
        <v>4.4969083754918486</v>
      </c>
    </row>
    <row r="13" spans="2:8" x14ac:dyDescent="0.25">
      <c r="B13">
        <f>'[2]Hypebolic and Asaoka method'!E13</f>
        <v>9</v>
      </c>
      <c r="C13">
        <f>'[2]Hypebolic and Asaoka method'!G13</f>
        <v>12.00800533689126</v>
      </c>
      <c r="D13">
        <f>'[1]Hypebolic and Asaoka method'!G13</f>
        <v>8.2811924917188051</v>
      </c>
      <c r="E13">
        <f>'[3]An-t'!G13</f>
        <v>6.7608173076923084</v>
      </c>
      <c r="F13">
        <f>'[4]An-t'!G13</f>
        <v>8.0630711342053392</v>
      </c>
      <c r="G13">
        <f>'[5]An-t'!G13</f>
        <v>3.1860662701784195</v>
      </c>
      <c r="H13">
        <f>'[6]An-t'!G13</f>
        <v>4.5939461997856155</v>
      </c>
    </row>
    <row r="14" spans="2:8" x14ac:dyDescent="0.25">
      <c r="B14">
        <f>'[2]Hypebolic and Asaoka method'!E14</f>
        <v>10</v>
      </c>
      <c r="C14">
        <f>'[2]Hypebolic and Asaoka method'!G14</f>
        <v>12.512512512512512</v>
      </c>
      <c r="D14">
        <f>'[1]Hypebolic and Asaoka method'!G14</f>
        <v>8.5836909871244629</v>
      </c>
      <c r="E14">
        <f>'[3]An-t'!G14</f>
        <v>6.8194217130387349</v>
      </c>
      <c r="F14">
        <f>'[4]An-t'!G14</f>
        <v>8.1380208333333321</v>
      </c>
      <c r="G14">
        <f>'[5]An-t'!G14</f>
        <v>3.2666928002090683</v>
      </c>
      <c r="H14">
        <f>'[6]An-t'!G14</f>
        <v>4.6746447270007474</v>
      </c>
    </row>
    <row r="15" spans="2:8" x14ac:dyDescent="0.25">
      <c r="B15">
        <f>'[2]Hypebolic and Asaoka method'!E15</f>
        <v>11</v>
      </c>
      <c r="C15">
        <f>'[2]Hypebolic and Asaoka method'!G15</f>
        <v>12.957945576628578</v>
      </c>
      <c r="D15">
        <f>'[1]Hypebolic and Asaoka method'!G15</f>
        <v>8.8481338481338483</v>
      </c>
      <c r="E15">
        <f>'[3]An-t'!G15</f>
        <v>6.8681318681318686</v>
      </c>
      <c r="F15">
        <f>'[4]An-t'!G15</f>
        <v>8.2003876546891306</v>
      </c>
      <c r="G15">
        <f>'[5]An-t'!G15</f>
        <v>3.3357593401261521</v>
      </c>
      <c r="H15">
        <f>'[6]An-t'!G15</f>
        <v>4.7428103307032288</v>
      </c>
    </row>
    <row r="16" spans="2:8" x14ac:dyDescent="0.25">
      <c r="B16">
        <f>'[2]Hypebolic and Asaoka method'!E16</f>
        <v>12</v>
      </c>
      <c r="C16">
        <f>'[2]Hypebolic and Asaoka method'!G16</f>
        <v>13.354106387714221</v>
      </c>
      <c r="D16">
        <f>'[1]Hypebolic and Asaoka method'!G16</f>
        <v>9.0812774330255781</v>
      </c>
      <c r="E16">
        <f>'[3]An-t'!G16</f>
        <v>6.9092584062643949</v>
      </c>
      <c r="F16">
        <f>'[4]An-t'!G16</f>
        <v>8.2530949105914715</v>
      </c>
      <c r="G16">
        <f>'[5]An-t'!G16</f>
        <v>3.3955857385398978</v>
      </c>
      <c r="H16">
        <f>'[6]An-t'!G16</f>
        <v>4.8011522765463708</v>
      </c>
    </row>
    <row r="17" spans="2:19" x14ac:dyDescent="0.25">
      <c r="B17">
        <f>'[2]Hypebolic and Asaoka method'!E17</f>
        <v>13</v>
      </c>
      <c r="C17">
        <f>'[2]Hypebolic and Asaoka method'!G17</f>
        <v>13.708741959295581</v>
      </c>
      <c r="D17">
        <f>'[1]Hypebolic and Asaoka method'!G17</f>
        <v>9.2883681051729052</v>
      </c>
      <c r="E17">
        <f>'[3]An-t'!G17</f>
        <v>6.9444444444444446</v>
      </c>
      <c r="F17">
        <f>'[4]An-t'!G17</f>
        <v>8.2982254564024007</v>
      </c>
      <c r="G17">
        <f>'[5]An-t'!G17</f>
        <v>3.4479100360704433</v>
      </c>
      <c r="H17">
        <f>'[6]An-t'!G17</f>
        <v>4.8516514275051312</v>
      </c>
    </row>
    <row r="18" spans="2:19" x14ac:dyDescent="0.25">
      <c r="B18">
        <f>'[2]Hypebolic and Asaoka method'!E18</f>
        <v>14</v>
      </c>
      <c r="C18">
        <f>'[2]Hypebolic and Asaoka method'!G18</f>
        <v>14.02805611222445</v>
      </c>
      <c r="D18">
        <f>'[1]Hypebolic and Asaoka method'!G18</f>
        <v>9.4735417512518616</v>
      </c>
      <c r="E18">
        <f>'[3]An-t'!G18</f>
        <v>6.9748903945795151</v>
      </c>
      <c r="F18">
        <f>'[4]An-t'!G18</f>
        <v>8.3373034778465929</v>
      </c>
      <c r="G18">
        <f>'[5]An-t'!G18</f>
        <v>3.4940600978336827</v>
      </c>
      <c r="H18">
        <f>'[6]An-t'!G18</f>
        <v>4.8957896209260028</v>
      </c>
    </row>
    <row r="19" spans="2:19" x14ac:dyDescent="0.25">
      <c r="B19">
        <f>'[2]Hypebolic and Asaoka method'!E19</f>
        <v>15</v>
      </c>
      <c r="C19">
        <f>'[2]Hypebolic and Asaoka method'!G19</f>
        <v>14.317075498711462</v>
      </c>
      <c r="D19">
        <f>'[1]Hypebolic and Asaoka method'!G19</f>
        <v>9.6401028277634957</v>
      </c>
      <c r="E19">
        <f>'[3]An-t'!G19</f>
        <v>7.0014936519790911</v>
      </c>
      <c r="F19">
        <f>'[4]An-t'!G19</f>
        <v>8.3714700301372922</v>
      </c>
      <c r="G19">
        <f>'[5]An-t'!G19</f>
        <v>3.5350678733031677</v>
      </c>
      <c r="H19">
        <f>'[6]An-t'!G19</f>
        <v>4.9346975030430631</v>
      </c>
    </row>
    <row r="20" spans="2:19" x14ac:dyDescent="0.25">
      <c r="B20">
        <f>'[2]Hypebolic and Asaoka method'!E20</f>
        <v>16</v>
      </c>
      <c r="C20">
        <f>'[2]Hypebolic and Asaoka method'!G20</f>
        <v>14.57991616548205</v>
      </c>
      <c r="D20">
        <f>'[1]Hypebolic and Asaoka method'!G20</f>
        <v>9.7907232896830241</v>
      </c>
      <c r="E20">
        <f>'[3]An-t'!G20</f>
        <v>7.0249385317878481</v>
      </c>
      <c r="F20">
        <f>'[4]An-t'!G20</f>
        <v>8.4015963032976266</v>
      </c>
      <c r="G20">
        <f>'[5]An-t'!G20</f>
        <v>3.5717474774533442</v>
      </c>
      <c r="H20">
        <f>'[6]An-t'!G20</f>
        <v>4.9692527486179259</v>
      </c>
    </row>
    <row r="21" spans="2:19" x14ac:dyDescent="0.25">
      <c r="B21">
        <f>'[2]Hypebolic and Asaoka method'!E21</f>
        <v>17</v>
      </c>
      <c r="C21">
        <f>'[2]Hypebolic and Asaoka method'!G21</f>
        <v>14.819980821201289</v>
      </c>
      <c r="D21">
        <f>'[1]Hypebolic and Asaoka method'!G21</f>
        <v>9.9275870123802843</v>
      </c>
      <c r="E21">
        <f>'[3]An-t'!G21</f>
        <v>7.0457559681697619</v>
      </c>
      <c r="F21">
        <f>'[4]An-t'!G21</f>
        <v>8.4283589489340596</v>
      </c>
      <c r="G21">
        <f>'[5]An-t'!G21</f>
        <v>3.6047497879558952</v>
      </c>
      <c r="H21">
        <f>'[6]An-t'!G21</f>
        <v>5.0001470631489155</v>
      </c>
    </row>
    <row r="22" spans="2:19" x14ac:dyDescent="0.25">
      <c r="B22">
        <f>'[2]Hypebolic and Asaoka method'!E22</f>
        <v>18</v>
      </c>
      <c r="C22">
        <f>'[2]Hypebolic and Asaoka method'!G22</f>
        <v>15.040106951871657</v>
      </c>
      <c r="D22">
        <f>'[1]Hypebolic and Asaoka method'!G22</f>
        <v>10.052496369931866</v>
      </c>
      <c r="E22">
        <f>'[3]An-t'!G22</f>
        <v>7.0643642072213515</v>
      </c>
      <c r="F22">
        <f>'[4]An-t'!G22</f>
        <v>8.45229151014275</v>
      </c>
      <c r="G22">
        <f>'[5]An-t'!G22</f>
        <v>3.6346014053792093</v>
      </c>
      <c r="H22">
        <f>'[6]An-t'!G22</f>
        <v>5.027932960893855</v>
      </c>
    </row>
    <row r="23" spans="2:19" x14ac:dyDescent="0.25">
      <c r="B23">
        <f>'[2]Hypebolic and Asaoka method'!E23</f>
        <v>19</v>
      </c>
      <c r="C23">
        <f>'[2]Hypebolic and Asaoka method'!G23</f>
        <v>15.242679502607299</v>
      </c>
      <c r="D23">
        <f>'[1]Hypebolic and Asaoka method'!G23</f>
        <v>10.166952054794521</v>
      </c>
      <c r="E23">
        <f>'[3]An-t'!G23</f>
        <v>7.0810971973762689</v>
      </c>
      <c r="F23">
        <f>'[4]An-t'!G23</f>
        <v>8.4738203550084723</v>
      </c>
      <c r="G23">
        <f>'[5]An-t'!G23</f>
        <v>3.6617329633055808</v>
      </c>
      <c r="H23">
        <f>'[6]An-t'!G23</f>
        <v>5.0530570995452244</v>
      </c>
    </row>
    <row r="24" spans="2:19" x14ac:dyDescent="0.25">
      <c r="B24">
        <f>'[2]Hypebolic and Asaoka method'!E24</f>
        <v>20</v>
      </c>
      <c r="C24">
        <f>'[2]Hypebolic and Asaoka method'!G24</f>
        <v>15.429717636167258</v>
      </c>
      <c r="D24">
        <f>'[1]Hypebolic and Asaoka method'!G24</f>
        <v>10.27221366204417</v>
      </c>
      <c r="E24">
        <f>'[3]An-t'!G24</f>
        <v>7.0962248084019315</v>
      </c>
      <c r="F24">
        <f>'[4]An-t'!G24</f>
        <v>8.4932903006624763</v>
      </c>
      <c r="G24">
        <f>'[5]An-t'!G24</f>
        <v>3.6865000368650001</v>
      </c>
      <c r="H24">
        <f>'[6]An-t'!G24</f>
        <v>5.0758844728693973</v>
      </c>
    </row>
    <row r="25" spans="2:19" x14ac:dyDescent="0.25">
      <c r="B25">
        <f>'[2]Hypebolic and Asaoka method'!E25</f>
        <v>21</v>
      </c>
      <c r="C25">
        <f>'[2]Hypebolic and Asaoka method'!G25</f>
        <v>15.602942269113603</v>
      </c>
      <c r="D25">
        <f>'[1]Hypebolic and Asaoka method'!G25</f>
        <v>10.369346237408651</v>
      </c>
      <c r="E25">
        <f>'[3]An-t'!G25</f>
        <v>7.1099674972914411</v>
      </c>
      <c r="F25">
        <f>'[4]An-t'!G25</f>
        <v>8.5109832212045049</v>
      </c>
      <c r="G25">
        <f>'[5]An-t'!G25</f>
        <v>3.7091988130563798</v>
      </c>
      <c r="H25">
        <f>'[6]An-t'!G25</f>
        <v>5.0967162585248644</v>
      </c>
    </row>
    <row r="26" spans="2:19" x14ac:dyDescent="0.25">
      <c r="B26">
        <f>'[2]Hypebolic and Asaoka method'!E26</f>
        <v>22</v>
      </c>
      <c r="C26">
        <f>'[2]Hypebolic and Asaoka method'!G26</f>
        <v>15.763829177414733</v>
      </c>
      <c r="D26">
        <f>'[1]Hypebolic and Asaoka method'!G26</f>
        <v>10.459256441951126</v>
      </c>
      <c r="E26">
        <f>'[3]An-t'!G26</f>
        <v>7.1225071225071233</v>
      </c>
      <c r="F26">
        <f>'[4]An-t'!G26</f>
        <v>8.5271317829457356</v>
      </c>
      <c r="G26">
        <f>'[5]An-t'!G26</f>
        <v>3.7300779925398442</v>
      </c>
      <c r="H26">
        <f>'[6]An-t'!G26</f>
        <v>5.1158031810994329</v>
      </c>
      <c r="S26">
        <f>20*24</f>
        <v>480</v>
      </c>
    </row>
    <row r="27" spans="2:19" x14ac:dyDescent="0.25">
      <c r="B27">
        <f>'[2]Hypebolic and Asaoka method'!E27</f>
        <v>23</v>
      </c>
      <c r="C27">
        <f>'[2]Hypebolic and Asaoka method'!G27</f>
        <v>15.913651145090984</v>
      </c>
      <c r="D27">
        <f>'[1]Hypebolic and Asaoka method'!G27</f>
        <v>10.542720938760541</v>
      </c>
      <c r="E27">
        <f>'[3]An-t'!G27</f>
        <v>7.1339950372208456</v>
      </c>
      <c r="F27">
        <f>'[4]An-t'!G27</f>
        <v>8.5419297333432347</v>
      </c>
      <c r="G27">
        <f>'[5]An-t'!G27</f>
        <v>3.7493479394887848</v>
      </c>
      <c r="H27">
        <f>'[6]An-t'!G27</f>
        <v>5.1333556522709518</v>
      </c>
    </row>
    <row r="28" spans="2:19" x14ac:dyDescent="0.25">
      <c r="B28">
        <f>'[2]Hypebolic and Asaoka method'!E28</f>
        <v>24</v>
      </c>
      <c r="C28">
        <f>'[2]Hypebolic and Asaoka method'!G28</f>
        <v>16.053511705685619</v>
      </c>
      <c r="D28">
        <f>'[1]Hypebolic and Asaoka method'!G28</f>
        <v>10.6204088857421</v>
      </c>
      <c r="E28">
        <f>'[3]An-t'!G28</f>
        <v>7.1445582281495605</v>
      </c>
      <c r="F28">
        <f>'[4]An-t'!G28</f>
        <v>8.5555397119634957</v>
      </c>
      <c r="G28">
        <f>'[5]An-t'!G28</f>
        <v>3.7671877943115457</v>
      </c>
      <c r="H28">
        <f>'[6]An-t'!G28</f>
        <v>5.1495515598849941</v>
      </c>
    </row>
    <row r="29" spans="2:19" x14ac:dyDescent="0.25">
      <c r="B29">
        <f>'[2]Hypebolic and Asaoka method'!E29</f>
        <v>25</v>
      </c>
      <c r="C29">
        <f>'[2]Hypebolic and Asaoka method'!G29</f>
        <v>16.18437237003949</v>
      </c>
      <c r="D29">
        <f>'[1]Hypebolic and Asaoka method'!G29</f>
        <v>10.692899914456801</v>
      </c>
      <c r="E29">
        <f>'[3]An-t'!G29</f>
        <v>7.1543040293040301</v>
      </c>
      <c r="F29">
        <f>'[4]An-t'!G29</f>
        <v>8.5680992528617459</v>
      </c>
      <c r="G29">
        <f>'[5]An-t'!G29</f>
        <v>3.7837510594502963</v>
      </c>
      <c r="H29">
        <f>'[6]An-t'!G29</f>
        <v>5.1645423182597554</v>
      </c>
    </row>
    <row r="30" spans="2:19" x14ac:dyDescent="0.25">
      <c r="B30">
        <f>'[2]Hypebolic and Asaoka method'!E30</f>
        <v>26</v>
      </c>
      <c r="C30">
        <f>'[2]Hypebolic and Asaoka method'!G30</f>
        <v>16.307074761665831</v>
      </c>
      <c r="D30">
        <f>'[1]Hypebolic and Asaoka method'!G30</f>
        <v>10.760698617664099</v>
      </c>
      <c r="E30">
        <f>'[3]An-t'!G30</f>
        <v>7.1633237822349578</v>
      </c>
      <c r="F30">
        <f>'[4]An-t'!G30</f>
        <v>8.5797254487856378</v>
      </c>
      <c r="G30">
        <f>'[5]An-t'!G30</f>
        <v>3.7991700274709217</v>
      </c>
      <c r="H30">
        <f>'[6]An-t'!G30</f>
        <v>5.1784576163161251</v>
      </c>
    </row>
    <row r="31" spans="2:19" x14ac:dyDescent="0.25">
      <c r="B31">
        <f>'[2]Hypebolic and Asaoka method'!E31</f>
        <v>27</v>
      </c>
      <c r="C31">
        <f>'[2]Hypebolic and Asaoka method'!G31</f>
        <v>16.422358737303082</v>
      </c>
      <c r="D31">
        <f>'[1]Hypebolic and Asaoka method'!G31</f>
        <v>10.824246311738293</v>
      </c>
      <c r="E31">
        <f>'[3]An-t'!G31</f>
        <v>7.1716957076073111</v>
      </c>
      <c r="F31">
        <f>'[4]An-t'!G31</f>
        <v>8.5905186127903281</v>
      </c>
      <c r="G31">
        <f>'[5]An-t'!G31</f>
        <v>3.8135593220338984</v>
      </c>
      <c r="H31">
        <f>'[6]An-t'!G31</f>
        <v>5.1914091791805266</v>
      </c>
    </row>
    <row r="32" spans="2:19" x14ac:dyDescent="0.25">
      <c r="B32">
        <f>'[2]Hypebolic and Asaoka method'!E32</f>
        <v>28</v>
      </c>
      <c r="C32">
        <f>'[2]Hypebolic and Asaoka method'!G32</f>
        <v>16.530877317274769</v>
      </c>
      <c r="D32">
        <f>'[1]Hypebolic and Asaoka method'!G32</f>
        <v>10.883930653813263</v>
      </c>
      <c r="E32">
        <f>'[3]An-t'!G32</f>
        <v>7.1794871794871806</v>
      </c>
      <c r="F32">
        <f>'[4]An-t'!G32</f>
        <v>8.6005651799975418</v>
      </c>
      <c r="G32">
        <f>'[5]An-t'!G32</f>
        <v>3.8270187523918868</v>
      </c>
      <c r="H32">
        <f>'[6]An-t'!G32</f>
        <v>5.2034937743913767</v>
      </c>
    </row>
    <row r="33" spans="2:8" x14ac:dyDescent="0.25">
      <c r="B33">
        <f>'[2]Hypebolic and Asaoka method'!E33</f>
        <v>29</v>
      </c>
      <c r="C33">
        <f>'[2]Hypebolic and Asaoka method'!G33</f>
        <v>16.633209062231145</v>
      </c>
      <c r="D33">
        <f>'[1]Hypebolic and Asaoka method'!G33</f>
        <v>10.940093556662138</v>
      </c>
      <c r="E33">
        <f>'[3]An-t'!G33</f>
        <v>7.1867565424266457</v>
      </c>
      <c r="F33">
        <f>'[4]An-t'!G33</f>
        <v>8.609940027314293</v>
      </c>
      <c r="G33">
        <f>'[5]An-t'!G33</f>
        <v>3.8396356318186635</v>
      </c>
      <c r="H33">
        <f>'[6]An-t'!G33</f>
        <v>5.2147956339573112</v>
      </c>
    </row>
    <row r="34" spans="2:8" x14ac:dyDescent="0.25">
      <c r="B34">
        <f>'[2]Hypebolic and Asaoka method'!E34</f>
        <v>30</v>
      </c>
      <c r="C34">
        <f>'[2]Hypebolic and Asaoka method'!G34</f>
        <v>16.729868391701984</v>
      </c>
      <c r="D34">
        <f>'[1]Hypebolic and Asaoka method'!G34</f>
        <v>10.993037742762917</v>
      </c>
      <c r="E34">
        <f>'[3]An-t'!G34</f>
        <v>7.1935545751007117</v>
      </c>
      <c r="F34">
        <f>'[4]An-t'!G34</f>
        <v>8.6187083429096756</v>
      </c>
      <c r="G34">
        <f>'[5]An-t'!G34</f>
        <v>3.8514866738561087</v>
      </c>
      <c r="H34">
        <f>'[6]An-t'!G34</f>
        <v>5.22538842053926</v>
      </c>
    </row>
    <row r="35" spans="2:8" x14ac:dyDescent="0.25">
      <c r="B35">
        <f>'[2]Hypebolic and Asaoka method'!E35</f>
        <v>31</v>
      </c>
      <c r="C35">
        <f>'[2]Hypebolic and Asaoka method'!G35</f>
        <v>16.821314233002333</v>
      </c>
      <c r="D35">
        <f>'[1]Hypebolic and Asaoka method'!G35</f>
        <v>11.04303220290681</v>
      </c>
      <c r="E35">
        <f>'[3]An-t'!G35</f>
        <v>7.199925678186549</v>
      </c>
      <c r="F35">
        <f>'[4]An-t'!G35</f>
        <v>8.6269271442088282</v>
      </c>
      <c r="G35">
        <f>'[5]An-t'!G35</f>
        <v>3.8626395534290268</v>
      </c>
      <c r="H35">
        <f>'[6]An-t'!G35</f>
        <v>5.2353368348166791</v>
      </c>
    </row>
    <row r="36" spans="2:8" x14ac:dyDescent="0.25">
      <c r="B36">
        <f>'[2]Hypebolic and Asaoka method'!E36</f>
        <v>32</v>
      </c>
      <c r="C36">
        <f>'[2]Hypebolic and Asaoka method'!G36</f>
        <v>16.907957307407798</v>
      </c>
      <c r="D36">
        <f>'[1]Hypebolic and Asaoka method'!G36</f>
        <v>11.090316767172661</v>
      </c>
      <c r="E36">
        <f>'[3]An-t'!G36</f>
        <v>7.2059088452531084</v>
      </c>
      <c r="F36">
        <f>'[4]An-t'!G36</f>
        <v>8.634646519158121</v>
      </c>
      <c r="G36">
        <f>'[5]An-t'!G36</f>
        <v>3.8731541999515855</v>
      </c>
      <c r="H36">
        <f>'[6]An-t'!G36</f>
        <v>5.2446979381781231</v>
      </c>
    </row>
    <row r="37" spans="2:8" x14ac:dyDescent="0.25">
      <c r="B37">
        <f>'[2]Hypebolic and Asaoka method'!E37</f>
        <v>33</v>
      </c>
      <c r="C37">
        <f>'[2]Hypebolic and Asaoka method'!G37</f>
        <v>16.990166297688308</v>
      </c>
      <c r="D37">
        <f>'[1]Hypebolic and Asaoka method'!G37</f>
        <v>11.135105952220272</v>
      </c>
      <c r="E37">
        <f>'[3]An-t'!G37</f>
        <v>7.2115384615384626</v>
      </c>
      <c r="F37">
        <f>'[4]An-t'!G37</f>
        <v>8.6419106478814225</v>
      </c>
      <c r="G37">
        <f>'[5]An-t'!G37</f>
        <v>3.8830838746116916</v>
      </c>
      <c r="H37">
        <f>'[6]An-t'!G37</f>
        <v>5.2535222478707313</v>
      </c>
    </row>
    <row r="38" spans="2:8" x14ac:dyDescent="0.25">
      <c r="B38">
        <f>'[2]Hypebolic and Asaoka method'!E38</f>
        <v>34</v>
      </c>
      <c r="C38">
        <f>'[2]Hypebolic and Asaoka method'!G38</f>
        <v>17.068273092369477</v>
      </c>
      <c r="D38">
        <f>'[1]Hypebolic and Asaoka method'!G38</f>
        <v>11.177592215135775</v>
      </c>
      <c r="E38">
        <f>'[3]An-t'!G38</f>
        <v>7.2168449651893365</v>
      </c>
      <c r="F38">
        <f>'[4]An-t'!G38</f>
        <v>8.6487586487586476</v>
      </c>
      <c r="G38">
        <f>'[5]An-t'!G38</f>
        <v>3.892476072720612</v>
      </c>
      <c r="H38">
        <f>'[6]An-t'!G38</f>
        <v>5.2618546490033431</v>
      </c>
    </row>
    <row r="39" spans="2:8" x14ac:dyDescent="0.25">
      <c r="B39">
        <f>'[2]Hypebolic and Asaoka method'!E39</f>
        <v>35</v>
      </c>
      <c r="C39">
        <f>'[2]Hypebolic and Asaoka method'!G39</f>
        <v>17.142577264044668</v>
      </c>
      <c r="D39">
        <f>'[1]Hypebolic and Asaoka method'!G39</f>
        <v>11.217948717948717</v>
      </c>
      <c r="E39">
        <f>'[3]An-t'!G39</f>
        <v>7.2218553978210647</v>
      </c>
      <c r="F39">
        <f>'[4]An-t'!G39</f>
        <v>8.6552252831495124</v>
      </c>
      <c r="G39">
        <f>'[5]An-t'!G39</f>
        <v>3.9013732833957553</v>
      </c>
      <c r="H39">
        <f>'[6]An-t'!G39</f>
        <v>5.2697351581673368</v>
      </c>
    </row>
    <row r="40" spans="2:8" x14ac:dyDescent="0.25">
      <c r="B40">
        <f>'[2]Hypebolic and Asaoka method'!E40</f>
        <v>36</v>
      </c>
      <c r="C40">
        <f>'[2]Hypebolic and Asaoka method'!G40</f>
        <v>17.213349909151763</v>
      </c>
      <c r="D40">
        <f>'[1]Hypebolic and Asaoka method'!G40</f>
        <v>11.256331686573697</v>
      </c>
      <c r="E40">
        <f>'[3]An-t'!G40</f>
        <v>7.2265938654247641</v>
      </c>
      <c r="F40">
        <f>'[4]An-t'!G40</f>
        <v>8.6613415455682787</v>
      </c>
      <c r="G40">
        <f>'[5]An-t'!G40</f>
        <v>3.909813632216864</v>
      </c>
      <c r="H40">
        <f>'[6]An-t'!G40</f>
        <v>5.2771995660969244</v>
      </c>
    </row>
    <row r="41" spans="2:8" x14ac:dyDescent="0.25">
      <c r="B41">
        <f>'[2]Hypebolic and Asaoka method'!E41</f>
        <v>37</v>
      </c>
      <c r="C41">
        <f>'[2]Hypebolic and Asaoka method'!G41</f>
        <v>17.280836952968102</v>
      </c>
      <c r="D41">
        <f>'[1]Hypebolic and Asaoka method'!G41</f>
        <v>11.292882431937493</v>
      </c>
      <c r="E41">
        <f>'[3]An-t'!G41</f>
        <v>7.2310819262038777</v>
      </c>
      <c r="F41">
        <f>'[4]An-t'!G41</f>
        <v>8.6671351604591234</v>
      </c>
      <c r="G41">
        <f>'[5]An-t'!G41</f>
        <v>3.9178314273612873</v>
      </c>
      <c r="H41">
        <f>'[6]An-t'!G41</f>
        <v>5.2842799811479741</v>
      </c>
    </row>
    <row r="42" spans="2:8" x14ac:dyDescent="0.25">
      <c r="B42">
        <f>'[2]Hypebolic and Asaoka method'!E42</f>
        <v>38</v>
      </c>
      <c r="C42">
        <f>'[2]Hypebolic and Asaoka method'!G42</f>
        <v>17.345262004747124</v>
      </c>
      <c r="D42">
        <f>'[1]Hypebolic and Asaoka method'!G42</f>
        <v>11.327729088415907</v>
      </c>
      <c r="E42">
        <f>'[3]An-t'!G42</f>
        <v>7.235338918507237</v>
      </c>
      <c r="F42">
        <f>'[4]An-t'!G42</f>
        <v>8.6726310023735618</v>
      </c>
      <c r="G42">
        <f>'[5]An-t'!G42</f>
        <v>3.9254576257179452</v>
      </c>
      <c r="H42">
        <f>'[6]An-t'!G42</f>
        <v>5.2910052910052912</v>
      </c>
    </row>
    <row r="43" spans="2:8" x14ac:dyDescent="0.25">
      <c r="B43">
        <f>'[2]Hypebolic and Asaoka method'!E43</f>
        <v>39</v>
      </c>
      <c r="C43">
        <f>'[2]Hypebolic and Asaoka method'!G43</f>
        <v>17.406828832849811</v>
      </c>
      <c r="D43">
        <f>'[1]Hypebolic and Asaoka method'!G43</f>
        <v>11.360988114658587</v>
      </c>
      <c r="E43">
        <f>'[3]An-t'!G43</f>
        <v>7.2393822393822402</v>
      </c>
      <c r="F43">
        <f>'[4]An-t'!G43</f>
        <v>8.6778514529838446</v>
      </c>
      <c r="G43">
        <f>'[5]An-t'!G43</f>
        <v>3.9327202323330104</v>
      </c>
      <c r="H43">
        <f>'[6]An-t'!G43</f>
        <v>5.2974015566210726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5"/>
  <sheetViews>
    <sheetView topLeftCell="A5" zoomScale="160" zoomScaleNormal="160" workbookViewId="0">
      <selection activeCell="O42" sqref="O42"/>
    </sheetView>
  </sheetViews>
  <sheetFormatPr defaultRowHeight="15" x14ac:dyDescent="0.25"/>
  <cols>
    <col min="1" max="16384" width="9.140625" style="14"/>
  </cols>
  <sheetData>
    <row r="1" spans="2:18" x14ac:dyDescent="0.25">
      <c r="C1" s="14" t="s">
        <v>70</v>
      </c>
      <c r="K1" s="14" t="s">
        <v>71</v>
      </c>
    </row>
    <row r="2" spans="2:18" ht="17.25" x14ac:dyDescent="0.25">
      <c r="B2" s="19" t="s">
        <v>31</v>
      </c>
      <c r="C2" s="19" t="s">
        <v>72</v>
      </c>
      <c r="D2" s="19"/>
      <c r="E2" s="19"/>
      <c r="F2" s="19"/>
      <c r="G2" s="19"/>
      <c r="H2" s="19"/>
      <c r="I2" s="19"/>
      <c r="K2" s="19" t="s">
        <v>31</v>
      </c>
      <c r="L2" s="19" t="s">
        <v>73</v>
      </c>
      <c r="M2" s="19"/>
      <c r="N2" s="19"/>
      <c r="O2" s="19"/>
      <c r="P2" s="19"/>
      <c r="Q2" s="19"/>
      <c r="R2" s="19"/>
    </row>
    <row r="3" spans="2:18" x14ac:dyDescent="0.25">
      <c r="B3" s="19"/>
      <c r="C3" s="19" t="s">
        <v>16</v>
      </c>
      <c r="D3" s="19" t="s">
        <v>74</v>
      </c>
      <c r="E3" s="19"/>
      <c r="F3" s="19"/>
      <c r="G3" s="19"/>
      <c r="H3" s="19"/>
      <c r="I3" s="19"/>
      <c r="K3" s="19"/>
      <c r="L3" s="19" t="s">
        <v>16</v>
      </c>
      <c r="M3" s="19" t="s">
        <v>74</v>
      </c>
      <c r="N3" s="19"/>
      <c r="O3" s="19"/>
      <c r="P3" s="19"/>
      <c r="Q3" s="19"/>
      <c r="R3" s="19"/>
    </row>
    <row r="4" spans="2:18" x14ac:dyDescent="0.25">
      <c r="B4" s="19"/>
      <c r="C4" s="19"/>
      <c r="D4" s="15" t="s">
        <v>75</v>
      </c>
      <c r="E4" s="15"/>
      <c r="F4" s="15" t="s">
        <v>76</v>
      </c>
      <c r="G4" s="15"/>
      <c r="H4" s="15" t="s">
        <v>77</v>
      </c>
      <c r="I4" s="15"/>
      <c r="K4" s="19"/>
      <c r="L4" s="19"/>
      <c r="M4" s="15" t="s">
        <v>75</v>
      </c>
      <c r="N4" s="15"/>
      <c r="O4" s="15" t="s">
        <v>76</v>
      </c>
      <c r="P4" s="15"/>
      <c r="Q4" s="15" t="s">
        <v>77</v>
      </c>
      <c r="R4" s="15"/>
    </row>
    <row r="5" spans="2:18" x14ac:dyDescent="0.25">
      <c r="B5" s="15" t="s">
        <v>32</v>
      </c>
      <c r="C5" s="19"/>
      <c r="D5" s="14" t="s">
        <v>24</v>
      </c>
      <c r="E5" s="14" t="s">
        <v>25</v>
      </c>
      <c r="F5" s="14" t="s">
        <v>24</v>
      </c>
      <c r="G5" s="14" t="s">
        <v>25</v>
      </c>
      <c r="H5" s="14" t="s">
        <v>24</v>
      </c>
      <c r="I5" s="14" t="s">
        <v>25</v>
      </c>
      <c r="K5" s="15" t="s">
        <v>32</v>
      </c>
      <c r="L5" s="19"/>
      <c r="M5" s="14" t="s">
        <v>24</v>
      </c>
      <c r="N5" s="14" t="s">
        <v>25</v>
      </c>
      <c r="O5" s="14" t="s">
        <v>24</v>
      </c>
      <c r="P5" s="14" t="s">
        <v>25</v>
      </c>
      <c r="Q5" s="14" t="s">
        <v>24</v>
      </c>
      <c r="R5" s="14" t="s">
        <v>25</v>
      </c>
    </row>
    <row r="6" spans="2:18" x14ac:dyDescent="0.25">
      <c r="B6" s="14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</row>
    <row r="7" spans="2:18" x14ac:dyDescent="0.25">
      <c r="B7" s="16">
        <f>'Hasil 1'!E4</f>
        <v>2.7215789473684202</v>
      </c>
      <c r="C7" s="14">
        <f>[2]Defleksi!$C$102/1000</f>
        <v>2.4749000000000004E-2</v>
      </c>
      <c r="D7" s="14">
        <f>[3]lendutan!$C$11/1000</f>
        <v>1.6338000000000002E-2</v>
      </c>
      <c r="E7" s="14">
        <f>[4]lendutan!$C$11/1000</f>
        <v>2.1526E-2</v>
      </c>
      <c r="H7" s="14">
        <f>[5]lendutan!$C$11/1000</f>
        <v>1.9819999999999998E-3</v>
      </c>
      <c r="I7" s="14">
        <f>[6]lendutan!$C$11/1000</f>
        <v>4.161999999999999E-3</v>
      </c>
      <c r="K7" s="16">
        <f>B7</f>
        <v>2.7215789473684202</v>
      </c>
      <c r="L7" s="14">
        <f>$B7/C7</f>
        <v>109.96722887261788</v>
      </c>
      <c r="M7" s="14">
        <f>$B7/D7</f>
        <v>166.57968829528829</v>
      </c>
      <c r="N7" s="14">
        <f>$B7/E7</f>
        <v>126.43217259910899</v>
      </c>
      <c r="O7" s="14" t="e">
        <f t="shared" ref="O7:R12" si="0">$B7/F7</f>
        <v>#DIV/0!</v>
      </c>
      <c r="P7" s="14" t="e">
        <f t="shared" si="0"/>
        <v>#DIV/0!</v>
      </c>
      <c r="Q7" s="14">
        <f>$B7/H7</f>
        <v>1373.1478039194856</v>
      </c>
      <c r="R7" s="14">
        <f>$B7/I7</f>
        <v>653.91132805584357</v>
      </c>
    </row>
    <row r="8" spans="2:18" x14ac:dyDescent="0.25">
      <c r="B8" s="16">
        <f>'Hasil 1'!E5</f>
        <v>5.4431578947368404</v>
      </c>
      <c r="C8" s="14">
        <f>[2]Defleksi!$D$102/1000</f>
        <v>5.0833999999999997E-2</v>
      </c>
      <c r="D8" s="14">
        <f>[3]lendutan!$D$11/1000</f>
        <v>3.2881999999999988E-2</v>
      </c>
      <c r="E8" s="14">
        <f>[4]lendutan!$D$11/1000</f>
        <v>4.0469999999999999E-2</v>
      </c>
      <c r="H8" s="14">
        <f>[5]lendutan!$D$11/1000</f>
        <v>6.5680000000000009E-3</v>
      </c>
      <c r="I8" s="14">
        <f>[6]lendutan!$D$11/1000</f>
        <v>1.3330000000000002E-2</v>
      </c>
      <c r="K8" s="16">
        <f t="shared" ref="K8:K12" si="1">B8</f>
        <v>5.4431578947368404</v>
      </c>
      <c r="L8" s="14">
        <f t="shared" ref="L8:N12" si="2">$B8/C8</f>
        <v>107.07711167204707</v>
      </c>
      <c r="M8" s="14">
        <f t="shared" si="2"/>
        <v>165.53609557620712</v>
      </c>
      <c r="N8" s="14">
        <f t="shared" si="2"/>
        <v>134.49858894827875</v>
      </c>
      <c r="O8" s="14" t="e">
        <f t="shared" si="0"/>
        <v>#DIV/0!</v>
      </c>
      <c r="P8" s="14" t="e">
        <f t="shared" si="0"/>
        <v>#DIV/0!</v>
      </c>
      <c r="Q8" s="14">
        <f t="shared" si="0"/>
        <v>828.73902173216197</v>
      </c>
      <c r="R8" s="14">
        <f t="shared" si="0"/>
        <v>408.33892683697223</v>
      </c>
    </row>
    <row r="9" spans="2:18" x14ac:dyDescent="0.25">
      <c r="B9" s="16">
        <f>'Hasil 1'!E6</f>
        <v>8.1647368421052597</v>
      </c>
      <c r="C9" s="14">
        <f>[2]Defleksi!$E$102/1000</f>
        <v>7.1313999999999989E-2</v>
      </c>
      <c r="D9" s="14">
        <f>[3]lendutan!$E$11/1000</f>
        <v>4.4205999999999995E-2</v>
      </c>
      <c r="E9" s="14">
        <f>[4]lendutan!$E$11/1000</f>
        <v>5.1889999999999999E-2</v>
      </c>
      <c r="H9" s="14">
        <f>[5]lendutan!$E$11/1000</f>
        <v>1.2734000000000001E-2</v>
      </c>
      <c r="I9" s="14">
        <f>[6]lendutan!$E$11/1000</f>
        <v>2.1899999999999999E-2</v>
      </c>
      <c r="K9" s="16">
        <f t="shared" si="1"/>
        <v>8.1647368421052597</v>
      </c>
      <c r="L9" s="14">
        <f t="shared" si="2"/>
        <v>114.48995768159493</v>
      </c>
      <c r="M9" s="14">
        <f t="shared" si="2"/>
        <v>184.69748093257161</v>
      </c>
      <c r="N9" s="14">
        <f t="shared" si="2"/>
        <v>157.3470195048229</v>
      </c>
      <c r="O9" s="14" t="e">
        <f t="shared" si="0"/>
        <v>#DIV/0!</v>
      </c>
      <c r="P9" s="14" t="e">
        <f t="shared" si="0"/>
        <v>#DIV/0!</v>
      </c>
      <c r="Q9" s="14">
        <f t="shared" si="0"/>
        <v>641.17613021087323</v>
      </c>
      <c r="R9" s="14">
        <f t="shared" si="0"/>
        <v>372.81903388608492</v>
      </c>
    </row>
    <row r="10" spans="2:18" x14ac:dyDescent="0.25">
      <c r="B10" s="16">
        <f>'Hasil 1'!E7</f>
        <v>10.886315789473681</v>
      </c>
      <c r="C10" s="14">
        <f>[2]Defleksi!$F$102/1000</f>
        <v>8.6215E-2</v>
      </c>
      <c r="D10" s="14">
        <f>[3]lendutan!$F$11/1000</f>
        <v>5.200599999999999E-2</v>
      </c>
      <c r="E10" s="14">
        <f>[4]lendutan!$F$11/1000</f>
        <v>6.0555999999999999E-2</v>
      </c>
      <c r="H10" s="14">
        <f>[5]lendutan!$F$11/1000</f>
        <v>1.7718000000000001E-2</v>
      </c>
      <c r="I10" s="14">
        <f>[6]lendutan!$F$11/1000</f>
        <v>2.9102000000000003E-2</v>
      </c>
      <c r="K10" s="16">
        <f t="shared" si="1"/>
        <v>10.886315789473681</v>
      </c>
      <c r="L10" s="14">
        <f t="shared" si="2"/>
        <v>126.26939383487422</v>
      </c>
      <c r="M10" s="14">
        <f t="shared" si="2"/>
        <v>209.32807348139988</v>
      </c>
      <c r="N10" s="14">
        <f t="shared" si="2"/>
        <v>179.77270277881104</v>
      </c>
      <c r="O10" s="14" t="e">
        <f t="shared" si="0"/>
        <v>#DIV/0!</v>
      </c>
      <c r="P10" s="14" t="e">
        <f t="shared" si="0"/>
        <v>#DIV/0!</v>
      </c>
      <c r="Q10" s="14">
        <f t="shared" si="0"/>
        <v>614.42125462657634</v>
      </c>
      <c r="R10" s="14">
        <f t="shared" si="0"/>
        <v>374.0744893640877</v>
      </c>
    </row>
    <row r="11" spans="2:18" x14ac:dyDescent="0.25">
      <c r="B11" s="16">
        <f>'Hasil 1'!E8</f>
        <v>13.607894736842102</v>
      </c>
      <c r="C11" s="14">
        <f>[2]Defleksi!$G$102/1000</f>
        <v>9.5911999999999997E-2</v>
      </c>
      <c r="D11" s="14">
        <f>[3]lendutan!$G$11/1000</f>
        <v>5.8112000000000004E-2</v>
      </c>
      <c r="E11" s="14">
        <f>[4]lendutan!$G$11/1000</f>
        <v>6.7547999999999997E-2</v>
      </c>
      <c r="H11" s="14">
        <f>[5]lendutan!$G$11/1000</f>
        <v>2.1907999999999997E-2</v>
      </c>
      <c r="I11" s="14">
        <f>[6]lendutan!$G$11/1000</f>
        <v>3.5110000000000002E-2</v>
      </c>
      <c r="K11" s="16">
        <f t="shared" si="1"/>
        <v>13.607894736842102</v>
      </c>
      <c r="L11" s="14">
        <f t="shared" si="2"/>
        <v>141.87895922139151</v>
      </c>
      <c r="M11" s="14">
        <f t="shared" si="2"/>
        <v>234.16669081845575</v>
      </c>
      <c r="N11" s="14">
        <f t="shared" si="2"/>
        <v>201.45518352641236</v>
      </c>
      <c r="O11" s="14" t="e">
        <f t="shared" si="0"/>
        <v>#DIV/0!</v>
      </c>
      <c r="P11" s="14" t="e">
        <f t="shared" si="0"/>
        <v>#DIV/0!</v>
      </c>
      <c r="Q11" s="14">
        <f t="shared" si="0"/>
        <v>621.1381566935413</v>
      </c>
      <c r="R11" s="14">
        <f t="shared" si="0"/>
        <v>387.57888740649673</v>
      </c>
    </row>
    <row r="12" spans="2:18" x14ac:dyDescent="0.25">
      <c r="B12" s="16">
        <f>'Hasil 1'!E9</f>
        <v>16.329473684210519</v>
      </c>
      <c r="D12" s="14">
        <f>[3]lendutan!$H$11/1000</f>
        <v>6.1748000000000004E-2</v>
      </c>
      <c r="E12" s="14">
        <f>[4]lendutan!$H$11/1000</f>
        <v>7.2658E-2</v>
      </c>
      <c r="H12" s="14">
        <f>[5]lendutan!$H$11/1000</f>
        <v>2.529E-2</v>
      </c>
      <c r="I12" s="14">
        <f>[6]lendutan!$H$11/1000</f>
        <v>3.8238000000000001E-2</v>
      </c>
      <c r="K12" s="16">
        <f t="shared" si="1"/>
        <v>16.329473684210519</v>
      </c>
      <c r="L12" s="14" t="e">
        <f t="shared" si="2"/>
        <v>#DIV/0!</v>
      </c>
      <c r="M12" s="14">
        <f t="shared" si="2"/>
        <v>264.4534832579277</v>
      </c>
      <c r="N12" s="14">
        <f t="shared" si="2"/>
        <v>224.74433213425252</v>
      </c>
      <c r="O12" s="14" t="e">
        <f t="shared" si="0"/>
        <v>#DIV/0!</v>
      </c>
      <c r="P12" s="14" t="e">
        <f t="shared" si="0"/>
        <v>#DIV/0!</v>
      </c>
      <c r="Q12" s="14">
        <f t="shared" si="0"/>
        <v>645.68895548479713</v>
      </c>
      <c r="R12" s="14">
        <f>$B12/I12</f>
        <v>427.04832062896907</v>
      </c>
    </row>
    <row r="14" spans="2:18" x14ac:dyDescent="0.25">
      <c r="C14" s="14" t="s">
        <v>78</v>
      </c>
      <c r="K14" s="14" t="s">
        <v>79</v>
      </c>
    </row>
    <row r="15" spans="2:18" ht="18.75" x14ac:dyDescent="0.35">
      <c r="B15" s="19" t="s">
        <v>31</v>
      </c>
      <c r="C15" s="19" t="s">
        <v>80</v>
      </c>
      <c r="D15" s="19"/>
      <c r="E15" s="19"/>
      <c r="F15" s="19"/>
      <c r="G15" s="19"/>
      <c r="H15" s="19"/>
      <c r="I15" s="19"/>
      <c r="K15" s="19" t="s">
        <v>31</v>
      </c>
      <c r="L15" s="19" t="s">
        <v>81</v>
      </c>
      <c r="M15" s="19"/>
      <c r="N15" s="19"/>
      <c r="O15" s="19"/>
      <c r="P15" s="19"/>
      <c r="Q15" s="19"/>
      <c r="R15" s="19"/>
    </row>
    <row r="16" spans="2:18" x14ac:dyDescent="0.25">
      <c r="B16" s="19"/>
      <c r="C16" s="19" t="s">
        <v>16</v>
      </c>
      <c r="D16" s="19" t="s">
        <v>74</v>
      </c>
      <c r="E16" s="19"/>
      <c r="F16" s="19"/>
      <c r="G16" s="19"/>
      <c r="H16" s="19"/>
      <c r="I16" s="19"/>
      <c r="K16" s="19"/>
      <c r="L16" s="19" t="s">
        <v>16</v>
      </c>
      <c r="M16" s="19" t="s">
        <v>74</v>
      </c>
      <c r="N16" s="19"/>
      <c r="O16" s="19"/>
      <c r="P16" s="19"/>
      <c r="Q16" s="19"/>
      <c r="R16" s="19"/>
    </row>
    <row r="17" spans="2:18" x14ac:dyDescent="0.25">
      <c r="B17" s="19"/>
      <c r="C17" s="19"/>
      <c r="D17" s="15" t="s">
        <v>75</v>
      </c>
      <c r="E17" s="15"/>
      <c r="F17" s="15" t="s">
        <v>76</v>
      </c>
      <c r="G17" s="15"/>
      <c r="H17" s="15" t="s">
        <v>77</v>
      </c>
      <c r="I17" s="15"/>
      <c r="K17" s="19"/>
      <c r="L17" s="19"/>
      <c r="M17" s="15" t="s">
        <v>75</v>
      </c>
      <c r="N17" s="15"/>
      <c r="O17" s="15" t="s">
        <v>76</v>
      </c>
      <c r="P17" s="15"/>
      <c r="Q17" s="15" t="s">
        <v>77</v>
      </c>
      <c r="R17" s="15"/>
    </row>
    <row r="18" spans="2:18" x14ac:dyDescent="0.25">
      <c r="B18" s="15" t="s">
        <v>32</v>
      </c>
      <c r="C18" s="19"/>
      <c r="D18" s="14" t="s">
        <v>24</v>
      </c>
      <c r="E18" s="14" t="s">
        <v>25</v>
      </c>
      <c r="F18" s="14" t="s">
        <v>24</v>
      </c>
      <c r="G18" s="14" t="s">
        <v>25</v>
      </c>
      <c r="H18" s="14" t="s">
        <v>24</v>
      </c>
      <c r="I18" s="14" t="s">
        <v>25</v>
      </c>
      <c r="K18" s="15" t="s">
        <v>32</v>
      </c>
      <c r="L18" s="19"/>
      <c r="M18" s="14" t="s">
        <v>24</v>
      </c>
      <c r="N18" s="14" t="s">
        <v>25</v>
      </c>
      <c r="O18" s="14" t="s">
        <v>24</v>
      </c>
      <c r="P18" s="14" t="s">
        <v>25</v>
      </c>
      <c r="Q18" s="14" t="s">
        <v>24</v>
      </c>
      <c r="R18" s="14" t="s">
        <v>25</v>
      </c>
    </row>
    <row r="19" spans="2:18" x14ac:dyDescent="0.25"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</row>
    <row r="20" spans="2:18" x14ac:dyDescent="0.25">
      <c r="B20" s="16"/>
      <c r="C20" s="16"/>
      <c r="D20" s="16"/>
      <c r="E20" s="16"/>
      <c r="F20" s="16"/>
      <c r="G20" s="16"/>
      <c r="H20" s="16"/>
      <c r="I20" s="16"/>
      <c r="K20" s="16">
        <f>K7</f>
        <v>2.7215789473684202</v>
      </c>
      <c r="L20" s="14" t="e">
        <f>$B20/C20</f>
        <v>#DIV/0!</v>
      </c>
      <c r="O20" s="14" t="e">
        <f t="shared" ref="O20:R25" si="3">$B20/F20</f>
        <v>#DIV/0!</v>
      </c>
      <c r="P20" s="14" t="e">
        <f t="shared" si="3"/>
        <v>#DIV/0!</v>
      </c>
    </row>
    <row r="21" spans="2:18" x14ac:dyDescent="0.25">
      <c r="B21" s="16">
        <f>[3]lendutan!$R$7</f>
        <v>2.7215789473684202</v>
      </c>
      <c r="C21" s="17"/>
      <c r="D21" s="17">
        <f>[3]lendutan!$S$9-[3]lendutan!$S$8</f>
        <v>1.0904000000000004E-2</v>
      </c>
      <c r="E21" s="17">
        <f>[4]lendutan!$S$9-[4]lendutan!$S$8</f>
        <v>1.1905999999999986E-2</v>
      </c>
      <c r="F21" s="17"/>
      <c r="G21" s="17"/>
      <c r="H21" s="17">
        <f>[5]lendutan!$S$9-[5]lendutan!$S$8</f>
        <v>6.1579999999999985E-3</v>
      </c>
      <c r="I21" s="17">
        <f>[6]lendutan!$S$9-[6]lendutan!$S$8</f>
        <v>8.1099999999999992E-3</v>
      </c>
      <c r="K21" s="16">
        <f>K8</f>
        <v>5.4431578947368404</v>
      </c>
      <c r="L21" s="14" t="e">
        <f>$B21/C21</f>
        <v>#DIV/0!</v>
      </c>
      <c r="M21" s="14">
        <f>$B21/D21</f>
        <v>249.59454763099956</v>
      </c>
      <c r="N21" s="14">
        <f t="shared" ref="M21:N25" si="4">$B21/E21</f>
        <v>228.58885833768045</v>
      </c>
      <c r="O21" s="14" t="e">
        <f t="shared" si="3"/>
        <v>#DIV/0!</v>
      </c>
      <c r="P21" s="14" t="e">
        <f t="shared" si="3"/>
        <v>#DIV/0!</v>
      </c>
      <c r="Q21" s="14">
        <f>$B21/H21</f>
        <v>441.9582571238098</v>
      </c>
      <c r="R21" s="14">
        <f>$B21/I21</f>
        <v>335.58310078525528</v>
      </c>
    </row>
    <row r="22" spans="2:18" x14ac:dyDescent="0.25">
      <c r="B22" s="16">
        <f>[3]lendutan!$R$10</f>
        <v>5.4431578947368395</v>
      </c>
      <c r="C22" s="17"/>
      <c r="D22" s="17">
        <f>[3]lendutan!$S$12-[3]lendutan!$S$11</f>
        <v>1.0556000000000003E-2</v>
      </c>
      <c r="E22" s="17">
        <f>[4]lendutan!$S$12-[4]lendutan!$S$11</f>
        <v>1.1352000000000001E-2</v>
      </c>
      <c r="F22" s="17"/>
      <c r="G22" s="17"/>
      <c r="H22" s="17">
        <f>[5]lendutan!$S$12-[5]lendutan!$S$11</f>
        <v>6.1179999999999984E-3</v>
      </c>
      <c r="I22" s="17">
        <f>[6]lendutan!$S$12-[6]lendutan!$S$11</f>
        <v>7.5140000000000033E-3</v>
      </c>
      <c r="K22" s="16">
        <f t="shared" ref="K22:K25" si="5">K9</f>
        <v>8.1647368421052597</v>
      </c>
      <c r="L22" s="14" t="e">
        <f t="shared" ref="L22:M25" si="6">$B22/C22</f>
        <v>#DIV/0!</v>
      </c>
      <c r="M22" s="14">
        <f t="shared" si="6"/>
        <v>515.64587862228473</v>
      </c>
      <c r="N22" s="14">
        <f t="shared" si="4"/>
        <v>479.48889136159613</v>
      </c>
      <c r="O22" s="14" t="e">
        <f t="shared" si="3"/>
        <v>#DIV/0!</v>
      </c>
      <c r="P22" s="14" t="e">
        <f t="shared" si="3"/>
        <v>#DIV/0!</v>
      </c>
      <c r="Q22" s="14">
        <f t="shared" si="3"/>
        <v>889.69563496842773</v>
      </c>
      <c r="R22" s="14">
        <f t="shared" si="3"/>
        <v>724.40216858355564</v>
      </c>
    </row>
    <row r="23" spans="2:18" x14ac:dyDescent="0.25">
      <c r="B23" s="16">
        <f>[3]lendutan!$R$13</f>
        <v>8.1647368421052597</v>
      </c>
      <c r="C23" s="17"/>
      <c r="D23" s="17">
        <f>[3]lendutan!$S$15-[3]lendutan!$S$14</f>
        <v>1.1196000000000005E-2</v>
      </c>
      <c r="E23" s="17">
        <f>[4]lendutan!$S$15-[4]lendutan!$S$14</f>
        <v>1.2321999999999993E-2</v>
      </c>
      <c r="F23" s="17"/>
      <c r="G23" s="17"/>
      <c r="H23" s="17">
        <f>[5]lendutan!$S$15-[5]lendutan!$S$14</f>
        <v>5.1420000000000042E-3</v>
      </c>
      <c r="I23" s="17">
        <f>[6]lendutan!$S$15-[6]lendutan!$S$14</f>
        <v>6.2519999999999971E-3</v>
      </c>
      <c r="K23" s="16">
        <f t="shared" si="5"/>
        <v>10.886315789473681</v>
      </c>
      <c r="L23" s="14" t="e">
        <f t="shared" si="6"/>
        <v>#DIV/0!</v>
      </c>
      <c r="M23" s="14">
        <f t="shared" si="6"/>
        <v>729.25480904834376</v>
      </c>
      <c r="N23" s="14">
        <f t="shared" si="4"/>
        <v>662.61457897299658</v>
      </c>
      <c r="O23" s="14" t="e">
        <f t="shared" si="3"/>
        <v>#DIV/0!</v>
      </c>
      <c r="P23" s="14" t="e">
        <f t="shared" si="3"/>
        <v>#DIV/0!</v>
      </c>
      <c r="Q23" s="14">
        <f t="shared" si="3"/>
        <v>1587.85236135847</v>
      </c>
      <c r="R23" s="14">
        <f t="shared" si="3"/>
        <v>1305.9399939387818</v>
      </c>
    </row>
    <row r="24" spans="2:18" x14ac:dyDescent="0.25">
      <c r="B24" s="16">
        <f>[3]lendutan!$R$16</f>
        <v>10.886315789473681</v>
      </c>
      <c r="C24" s="16"/>
      <c r="D24" s="16">
        <f>[3]lendutan!$S$18-[3]lendutan!$S$17</f>
        <v>1.0606000000000004E-2</v>
      </c>
      <c r="E24" s="16">
        <f>[4]lendutan!$S$18-[4]lendutan!$S$17</f>
        <v>1.2109999999999996E-2</v>
      </c>
      <c r="F24" s="16"/>
      <c r="G24" s="16"/>
      <c r="H24" s="16">
        <f>[5]lendutan!$S$18-[5]lendutan!$S$17</f>
        <v>5.9000000000000025E-3</v>
      </c>
      <c r="I24" s="16">
        <f>[6]lendutan!$S$18-[6]lendutan!$S$17</f>
        <v>6.5340000000000051E-3</v>
      </c>
      <c r="K24" s="16">
        <f t="shared" si="5"/>
        <v>13.607894736842102</v>
      </c>
      <c r="L24" s="14" t="e">
        <f t="shared" si="6"/>
        <v>#DIV/0!</v>
      </c>
      <c r="M24" s="14">
        <f t="shared" si="4"/>
        <v>1026.4299254642351</v>
      </c>
      <c r="N24" s="14">
        <f>$B24/E24</f>
        <v>898.95258377156767</v>
      </c>
      <c r="O24" s="14" t="e">
        <f>$B24/F24</f>
        <v>#DIV/0!</v>
      </c>
      <c r="P24" s="14" t="e">
        <f t="shared" si="3"/>
        <v>#DIV/0!</v>
      </c>
      <c r="Q24" s="14">
        <f t="shared" si="3"/>
        <v>1845.138269402318</v>
      </c>
      <c r="R24" s="14">
        <f t="shared" si="3"/>
        <v>1666.1028144281715</v>
      </c>
    </row>
    <row r="25" spans="2:18" x14ac:dyDescent="0.25">
      <c r="B25" s="16">
        <f>[3]lendutan!$R$19</f>
        <v>13.607894736842098</v>
      </c>
      <c r="C25" s="16"/>
      <c r="D25" s="16">
        <f>[3]lendutan!$S$19-[3]lendutan!$S$20</f>
        <v>8.0840000000000009E-3</v>
      </c>
      <c r="E25" s="16">
        <f>[4]lendutan!$S$19-[4]lendutan!$S$20</f>
        <v>9.2840000000000006E-3</v>
      </c>
      <c r="F25" s="16"/>
      <c r="G25" s="16"/>
      <c r="H25" s="16">
        <f>[5]lendutan!$S$19-[5]lendutan!$S$20</f>
        <v>4.2120000000000005E-3</v>
      </c>
      <c r="I25" s="16">
        <f>[6]lendutan!$S$19-[6]lendutan!$S$20</f>
        <v>4.386000000000001E-3</v>
      </c>
      <c r="K25" s="16">
        <f t="shared" si="5"/>
        <v>16.329473684210519</v>
      </c>
      <c r="L25" s="14" t="e">
        <f t="shared" si="6"/>
        <v>#DIV/0!</v>
      </c>
      <c r="M25" s="14">
        <f t="shared" si="4"/>
        <v>1683.3120654183692</v>
      </c>
      <c r="N25" s="14">
        <f t="shared" si="4"/>
        <v>1465.7361844939787</v>
      </c>
      <c r="O25" s="14" t="e">
        <f t="shared" si="3"/>
        <v>#DIV/0!</v>
      </c>
      <c r="P25" s="14" t="e">
        <f t="shared" si="3"/>
        <v>#DIV/0!</v>
      </c>
      <c r="Q25" s="14">
        <f>$B25/H25</f>
        <v>3230.7442395161675</v>
      </c>
      <c r="R25" s="14">
        <f>$B25/I25</f>
        <v>3102.5751793985623</v>
      </c>
    </row>
  </sheetData>
  <mergeCells count="16">
    <mergeCell ref="B15:B17"/>
    <mergeCell ref="C15:I15"/>
    <mergeCell ref="K15:K17"/>
    <mergeCell ref="L15:R15"/>
    <mergeCell ref="C16:C18"/>
    <mergeCell ref="D16:I16"/>
    <mergeCell ref="L16:L18"/>
    <mergeCell ref="M16:R16"/>
    <mergeCell ref="B2:B4"/>
    <mergeCell ref="C2:I2"/>
    <mergeCell ref="K2:K4"/>
    <mergeCell ref="L2:R2"/>
    <mergeCell ref="C3:C5"/>
    <mergeCell ref="D3:I3"/>
    <mergeCell ref="L3:L5"/>
    <mergeCell ref="M3:R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lendutan</vt:lpstr>
      <vt:lpstr>Cv</vt:lpstr>
      <vt:lpstr>Kon</vt:lpstr>
      <vt:lpstr>Hasil 1</vt:lpstr>
      <vt:lpstr>R.h-Ds</vt:lpstr>
      <vt:lpstr>Asaoka</vt:lpstr>
      <vt:lpstr>Hyperbolic</vt:lpstr>
      <vt:lpstr>k &amp; kr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Aazokhi Waruwu</dc:creator>
  <cp:lastModifiedBy>Aazokhi Waruwu</cp:lastModifiedBy>
  <cp:lastPrinted>2016-08-29T00:42:14Z</cp:lastPrinted>
  <dcterms:created xsi:type="dcterms:W3CDTF">2015-12-24T04:35:30Z</dcterms:created>
  <dcterms:modified xsi:type="dcterms:W3CDTF">2017-03-22T07:17:46Z</dcterms:modified>
</cp:coreProperties>
</file>